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我的产出\Tdocs\202111\RAN5\RF\finished\"/>
    </mc:Choice>
  </mc:AlternateContent>
  <bookViews>
    <workbookView xWindow="-15" yWindow="5175" windowWidth="21570" windowHeight="5235" tabRatio="783" activeTab="2"/>
  </bookViews>
  <sheets>
    <sheet name="Template" sheetId="2" r:id="rId1"/>
    <sheet name="6.6.5.1-1" sheetId="5" r:id="rId2"/>
    <sheet name="6.6.5.1-3" sheetId="6" r:id="rId3"/>
  </sheets>
  <calcPr calcId="152511"/>
</workbook>
</file>

<file path=xl/calcChain.xml><?xml version="1.0" encoding="utf-8"?>
<calcChain xmlns="http://schemas.openxmlformats.org/spreadsheetml/2006/main">
  <c r="F8" i="6" l="1"/>
  <c r="O151" i="6"/>
  <c r="Q113" i="6"/>
  <c r="Q112" i="6"/>
  <c r="Q111" i="6"/>
  <c r="Q110" i="6"/>
  <c r="Q109" i="6"/>
  <c r="Q108" i="6"/>
  <c r="Q107" i="6"/>
  <c r="Q105" i="6"/>
  <c r="Q104" i="6"/>
  <c r="G99" i="6"/>
  <c r="G103" i="6" s="1"/>
  <c r="C98" i="6"/>
  <c r="Q97" i="6"/>
  <c r="J97" i="6"/>
  <c r="J99" i="6" s="1"/>
  <c r="I97" i="6"/>
  <c r="I99" i="6" s="1"/>
  <c r="Q96" i="6"/>
  <c r="G96" i="6"/>
  <c r="Q95" i="6"/>
  <c r="F95" i="6"/>
  <c r="F99" i="6" s="1"/>
  <c r="E95" i="6"/>
  <c r="E99" i="6" s="1"/>
  <c r="Q94" i="6"/>
  <c r="D94" i="6"/>
  <c r="D99" i="6" s="1"/>
  <c r="C94" i="6"/>
  <c r="C99" i="6" s="1"/>
  <c r="E102" i="6" s="1"/>
  <c r="O84" i="6"/>
  <c r="O80" i="6"/>
  <c r="O147" i="6" s="1"/>
  <c r="L76" i="6"/>
  <c r="K76" i="6"/>
  <c r="I76" i="6"/>
  <c r="G76" i="6"/>
  <c r="L72" i="6"/>
  <c r="K72" i="6"/>
  <c r="G72" i="6"/>
  <c r="K68" i="6"/>
  <c r="G68" i="6"/>
  <c r="D64" i="6"/>
  <c r="C64" i="6"/>
  <c r="E60" i="6"/>
  <c r="C60" i="6"/>
  <c r="O60" i="6" s="1"/>
  <c r="O127" i="6" s="1"/>
  <c r="E56" i="6"/>
  <c r="D56" i="6"/>
  <c r="C56" i="6"/>
  <c r="N52" i="6"/>
  <c r="M52" i="6"/>
  <c r="K52" i="6"/>
  <c r="I52" i="6"/>
  <c r="O52" i="6" s="1"/>
  <c r="O119" i="6" s="1"/>
  <c r="G52" i="6"/>
  <c r="L45" i="6"/>
  <c r="L68" i="6" s="1"/>
  <c r="J44" i="6"/>
  <c r="H43" i="6"/>
  <c r="H68" i="6" s="1"/>
  <c r="F40" i="6"/>
  <c r="F60" i="6" s="1"/>
  <c r="D39" i="6"/>
  <c r="D60" i="6" s="1"/>
  <c r="J27" i="6"/>
  <c r="I27" i="6"/>
  <c r="I29" i="6" s="1"/>
  <c r="H27" i="6"/>
  <c r="J79" i="6" s="1"/>
  <c r="J80" i="6" s="1"/>
  <c r="G27" i="6"/>
  <c r="E23" i="6"/>
  <c r="E21" i="6"/>
  <c r="D21" i="6"/>
  <c r="C21" i="6"/>
  <c r="E24" i="6" s="1"/>
  <c r="I15" i="6"/>
  <c r="I14" i="6"/>
  <c r="I13" i="6"/>
  <c r="I30" i="6" s="1"/>
  <c r="H11" i="6"/>
  <c r="H96" i="6" s="1"/>
  <c r="H99" i="6" s="1"/>
  <c r="D6" i="6"/>
  <c r="F5" i="6"/>
  <c r="F4" i="6"/>
  <c r="E24" i="5"/>
  <c r="E23" i="5"/>
  <c r="E21" i="5"/>
  <c r="F5" i="5"/>
  <c r="F4" i="5"/>
  <c r="C21" i="5"/>
  <c r="F56" i="6" l="1"/>
  <c r="O76" i="6"/>
  <c r="O143" i="6" s="1"/>
  <c r="J51" i="6"/>
  <c r="J52" i="6" s="1"/>
  <c r="I31" i="6"/>
  <c r="I32" i="6" s="1"/>
  <c r="H52" i="6"/>
  <c r="H80" i="6"/>
  <c r="I103" i="6"/>
  <c r="L52" i="6"/>
  <c r="P56" i="6"/>
  <c r="P123" i="6" s="1"/>
  <c r="J29" i="6"/>
  <c r="L80" i="6"/>
  <c r="J30" i="6"/>
  <c r="J31" i="6"/>
  <c r="J32" i="6" s="1"/>
  <c r="L84" i="6"/>
  <c r="O56" i="6"/>
  <c r="O123" i="6" s="1"/>
  <c r="P60" i="6"/>
  <c r="P127" i="6" s="1"/>
  <c r="E63" i="6"/>
  <c r="E64" i="6" s="1"/>
  <c r="F23" i="6"/>
  <c r="P68" i="6"/>
  <c r="P135" i="6" s="1"/>
  <c r="F102" i="6"/>
  <c r="D102" i="6"/>
  <c r="F106" i="6" s="1"/>
  <c r="F131" i="6" s="1"/>
  <c r="F105" i="6"/>
  <c r="F127" i="6" s="1"/>
  <c r="I109" i="6"/>
  <c r="I143" i="6" s="1"/>
  <c r="I107" i="6"/>
  <c r="H103" i="6"/>
  <c r="J109" i="6"/>
  <c r="J143" i="6" s="1"/>
  <c r="J103" i="6"/>
  <c r="O64" i="6"/>
  <c r="O131" i="6" s="1"/>
  <c r="P80" i="6"/>
  <c r="P147" i="6" s="1"/>
  <c r="I33" i="6"/>
  <c r="I112" i="6"/>
  <c r="I151" i="6" s="1"/>
  <c r="J33" i="6"/>
  <c r="H76" i="6"/>
  <c r="I28" i="6"/>
  <c r="I34" i="6" s="1"/>
  <c r="I71" i="6"/>
  <c r="I72" i="6" s="1"/>
  <c r="O72" i="6" s="1"/>
  <c r="O139" i="6" s="1"/>
  <c r="J83" i="6"/>
  <c r="J84" i="6" s="1"/>
  <c r="F21" i="6"/>
  <c r="J28" i="6"/>
  <c r="J34" i="6" s="1"/>
  <c r="J71" i="6"/>
  <c r="J72" i="6" s="1"/>
  <c r="J76" i="6"/>
  <c r="H84" i="6"/>
  <c r="E22" i="6"/>
  <c r="I67" i="6"/>
  <c r="I68" i="6" s="1"/>
  <c r="O68" i="6" s="1"/>
  <c r="O135" i="6" s="1"/>
  <c r="E105" i="6"/>
  <c r="E127" i="6" s="1"/>
  <c r="J67" i="6"/>
  <c r="J68" i="6" s="1"/>
  <c r="H72" i="6"/>
  <c r="C102" i="6"/>
  <c r="E106" i="6" s="1"/>
  <c r="E131" i="6" s="1"/>
  <c r="I108" i="6"/>
  <c r="I139" i="6" s="1"/>
  <c r="I110" i="6"/>
  <c r="I111" i="6" s="1"/>
  <c r="I147" i="6" s="1"/>
  <c r="D6" i="5"/>
  <c r="I15" i="5"/>
  <c r="C64" i="5"/>
  <c r="Q112" i="5"/>
  <c r="Q111" i="5"/>
  <c r="Q110" i="5"/>
  <c r="Q109" i="5"/>
  <c r="Q113" i="5"/>
  <c r="Q108" i="5"/>
  <c r="Q107" i="5"/>
  <c r="Q105" i="5"/>
  <c r="Q104" i="5"/>
  <c r="C98" i="5"/>
  <c r="Q97" i="5"/>
  <c r="J97" i="5"/>
  <c r="J99" i="5" s="1"/>
  <c r="I97" i="5"/>
  <c r="I99" i="5" s="1"/>
  <c r="Q96" i="5"/>
  <c r="G96" i="5"/>
  <c r="G99" i="5" s="1"/>
  <c r="Q95" i="5"/>
  <c r="F95" i="5"/>
  <c r="F99" i="5" s="1"/>
  <c r="E95" i="5"/>
  <c r="E99" i="5" s="1"/>
  <c r="Q94" i="5"/>
  <c r="C94" i="5"/>
  <c r="K76" i="5"/>
  <c r="I76" i="5"/>
  <c r="G76" i="5"/>
  <c r="K72" i="5"/>
  <c r="G72" i="5"/>
  <c r="K68" i="5"/>
  <c r="G68" i="5"/>
  <c r="E60" i="5"/>
  <c r="C60" i="5"/>
  <c r="E56" i="5"/>
  <c r="C56" i="5"/>
  <c r="N52" i="5"/>
  <c r="M52" i="5"/>
  <c r="K52" i="5"/>
  <c r="I52" i="5"/>
  <c r="G52" i="5"/>
  <c r="L45" i="5"/>
  <c r="L76" i="5" s="1"/>
  <c r="J44" i="5"/>
  <c r="J76" i="5" s="1"/>
  <c r="H43" i="5"/>
  <c r="H80" i="5" s="1"/>
  <c r="F40" i="5"/>
  <c r="F60" i="5" s="1"/>
  <c r="D39" i="5"/>
  <c r="D64" i="5" s="1"/>
  <c r="I27" i="5"/>
  <c r="G27" i="5"/>
  <c r="I14" i="5"/>
  <c r="I13" i="5"/>
  <c r="I30" i="5" s="1"/>
  <c r="H11" i="5"/>
  <c r="H96" i="5" s="1"/>
  <c r="H99" i="5" s="1"/>
  <c r="P72" i="6" l="1"/>
  <c r="P139" i="6" s="1"/>
  <c r="P52" i="6"/>
  <c r="P119" i="6" s="1"/>
  <c r="D21" i="5"/>
  <c r="F23" i="5"/>
  <c r="F21" i="5"/>
  <c r="F63" i="5" s="1"/>
  <c r="F64" i="5" s="1"/>
  <c r="P64" i="5" s="1"/>
  <c r="P131" i="5" s="1"/>
  <c r="D94" i="5"/>
  <c r="D99" i="5" s="1"/>
  <c r="F104" i="6"/>
  <c r="F123" i="6" s="1"/>
  <c r="P84" i="6"/>
  <c r="P151" i="6" s="1"/>
  <c r="E104" i="6"/>
  <c r="E123" i="6" s="1"/>
  <c r="I150" i="6"/>
  <c r="I152" i="6"/>
  <c r="I148" i="6"/>
  <c r="I146" i="6"/>
  <c r="F63" i="6"/>
  <c r="F64" i="6" s="1"/>
  <c r="P64" i="6" s="1"/>
  <c r="P131" i="6" s="1"/>
  <c r="F132" i="6" s="1"/>
  <c r="F22" i="6"/>
  <c r="F24" i="6"/>
  <c r="J142" i="6"/>
  <c r="E132" i="6"/>
  <c r="E130" i="6"/>
  <c r="I138" i="6"/>
  <c r="I140" i="6"/>
  <c r="J107" i="6"/>
  <c r="J110" i="6"/>
  <c r="J111" i="6" s="1"/>
  <c r="J147" i="6" s="1"/>
  <c r="J112" i="6"/>
  <c r="J151" i="6" s="1"/>
  <c r="J108" i="6"/>
  <c r="J139" i="6" s="1"/>
  <c r="I113" i="6"/>
  <c r="I135" i="6"/>
  <c r="P76" i="6"/>
  <c r="P143" i="6" s="1"/>
  <c r="J144" i="6" s="1"/>
  <c r="I144" i="6"/>
  <c r="I142" i="6"/>
  <c r="E126" i="6"/>
  <c r="E128" i="6"/>
  <c r="F126" i="6"/>
  <c r="F128" i="6"/>
  <c r="I29" i="5"/>
  <c r="O76" i="5"/>
  <c r="O143" i="5" s="1"/>
  <c r="O80" i="5"/>
  <c r="O147" i="5" s="1"/>
  <c r="O56" i="5"/>
  <c r="O123" i="5" s="1"/>
  <c r="C99" i="5"/>
  <c r="O60" i="5"/>
  <c r="O127" i="5" s="1"/>
  <c r="I31" i="5"/>
  <c r="I32" i="5" s="1"/>
  <c r="I71" i="5"/>
  <c r="I72" i="5" s="1"/>
  <c r="O72" i="5" s="1"/>
  <c r="O139" i="5" s="1"/>
  <c r="H76" i="5"/>
  <c r="P76" i="5" s="1"/>
  <c r="P143" i="5" s="1"/>
  <c r="L52" i="5"/>
  <c r="E63" i="5"/>
  <c r="E64" i="5" s="1"/>
  <c r="O64" i="5" s="1"/>
  <c r="O131" i="5" s="1"/>
  <c r="H72" i="5"/>
  <c r="F56" i="5"/>
  <c r="H27" i="5"/>
  <c r="J71" i="5" s="1"/>
  <c r="L72" i="5"/>
  <c r="O52" i="5"/>
  <c r="O119" i="5" s="1"/>
  <c r="I28" i="5"/>
  <c r="I34" i="5" s="1"/>
  <c r="H52" i="5"/>
  <c r="H84" i="5"/>
  <c r="I67" i="5"/>
  <c r="I68" i="5" s="1"/>
  <c r="O68" i="5" s="1"/>
  <c r="O135" i="5" s="1"/>
  <c r="O84" i="5"/>
  <c r="O151" i="5" s="1"/>
  <c r="L84" i="5"/>
  <c r="H68" i="5"/>
  <c r="L80" i="5"/>
  <c r="I103" i="5"/>
  <c r="H103" i="5"/>
  <c r="J109" i="5"/>
  <c r="J143" i="5" s="1"/>
  <c r="J103" i="5"/>
  <c r="J30" i="5"/>
  <c r="I33" i="5"/>
  <c r="G103" i="5"/>
  <c r="L68" i="5"/>
  <c r="E22" i="5"/>
  <c r="D60" i="5"/>
  <c r="P60" i="5" s="1"/>
  <c r="P127" i="5" s="1"/>
  <c r="I109" i="5"/>
  <c r="I143" i="5" s="1"/>
  <c r="D56" i="5"/>
  <c r="J27" i="5"/>
  <c r="F130" i="6" l="1"/>
  <c r="F102" i="5"/>
  <c r="D102" i="5"/>
  <c r="F106" i="5" s="1"/>
  <c r="F105" i="5"/>
  <c r="F127" i="5" s="1"/>
  <c r="E105" i="5"/>
  <c r="E102" i="5"/>
  <c r="C102" i="5"/>
  <c r="E106" i="5" s="1"/>
  <c r="F24" i="5"/>
  <c r="F124" i="6"/>
  <c r="F122" i="6"/>
  <c r="I136" i="6"/>
  <c r="I134" i="6"/>
  <c r="J138" i="6"/>
  <c r="J140" i="6"/>
  <c r="J150" i="6"/>
  <c r="J152" i="6"/>
  <c r="J148" i="6"/>
  <c r="J146" i="6"/>
  <c r="J113" i="6"/>
  <c r="J119" i="6" s="1"/>
  <c r="J135" i="6"/>
  <c r="E124" i="6"/>
  <c r="E122" i="6"/>
  <c r="E127" i="5"/>
  <c r="E128" i="5" s="1"/>
  <c r="E104" i="5"/>
  <c r="E123" i="5" s="1"/>
  <c r="F22" i="5"/>
  <c r="P56" i="5"/>
  <c r="P123" i="5" s="1"/>
  <c r="J67" i="5"/>
  <c r="J68" i="5" s="1"/>
  <c r="F131" i="5"/>
  <c r="F132" i="5" s="1"/>
  <c r="J142" i="5"/>
  <c r="J144" i="5"/>
  <c r="J107" i="5"/>
  <c r="J110" i="5"/>
  <c r="J111" i="5" s="1"/>
  <c r="J147" i="5" s="1"/>
  <c r="J108" i="5"/>
  <c r="J139" i="5" s="1"/>
  <c r="J112" i="5"/>
  <c r="J151" i="5" s="1"/>
  <c r="F126" i="5"/>
  <c r="F128" i="5"/>
  <c r="P68" i="5"/>
  <c r="P135" i="5" s="1"/>
  <c r="J83" i="5"/>
  <c r="J84" i="5" s="1"/>
  <c r="P84" i="5" s="1"/>
  <c r="P151" i="5" s="1"/>
  <c r="J29" i="5"/>
  <c r="J28" i="5"/>
  <c r="J34" i="5" s="1"/>
  <c r="F104" i="5"/>
  <c r="F123" i="5" s="1"/>
  <c r="J33" i="5"/>
  <c r="J79" i="5"/>
  <c r="J80" i="5" s="1"/>
  <c r="P80" i="5" s="1"/>
  <c r="P147" i="5" s="1"/>
  <c r="J31" i="5"/>
  <c r="J32" i="5" s="1"/>
  <c r="I112" i="5"/>
  <c r="I151" i="5" s="1"/>
  <c r="I107" i="5"/>
  <c r="I110" i="5"/>
  <c r="I111" i="5" s="1"/>
  <c r="I147" i="5" s="1"/>
  <c r="I108" i="5"/>
  <c r="I139" i="5" s="1"/>
  <c r="J51" i="5"/>
  <c r="J52" i="5" s="1"/>
  <c r="P52" i="5" s="1"/>
  <c r="P119" i="5" s="1"/>
  <c r="J72" i="5"/>
  <c r="P72" i="5" s="1"/>
  <c r="P139" i="5" s="1"/>
  <c r="I142" i="5"/>
  <c r="I144" i="5"/>
  <c r="J120" i="6" l="1"/>
  <c r="J118" i="6"/>
  <c r="J136" i="6"/>
  <c r="J134" i="6"/>
  <c r="E126" i="5"/>
  <c r="E131" i="5"/>
  <c r="E132" i="5" s="1"/>
  <c r="F130" i="5"/>
  <c r="I152" i="5"/>
  <c r="I150" i="5"/>
  <c r="J113" i="5"/>
  <c r="J119" i="5" s="1"/>
  <c r="J135" i="5"/>
  <c r="J138" i="5"/>
  <c r="J140" i="5"/>
  <c r="E122" i="5"/>
  <c r="E124" i="5"/>
  <c r="I113" i="5"/>
  <c r="I135" i="5"/>
  <c r="I140" i="5"/>
  <c r="I138" i="5"/>
  <c r="J150" i="5"/>
  <c r="J152" i="5"/>
  <c r="J148" i="5"/>
  <c r="J146" i="5"/>
  <c r="F122" i="5"/>
  <c r="F124" i="5"/>
  <c r="I146" i="5"/>
  <c r="I148" i="5"/>
  <c r="E130" i="5" l="1"/>
  <c r="J118" i="5"/>
  <c r="J120" i="5"/>
  <c r="J134" i="5"/>
  <c r="J136" i="5"/>
  <c r="I134" i="5"/>
  <c r="I136" i="5"/>
</calcChain>
</file>

<file path=xl/comments1.xml><?xml version="1.0" encoding="utf-8"?>
<comments xmlns="http://schemas.openxmlformats.org/spreadsheetml/2006/main">
  <authors>
    <author>uk000594</author>
  </authors>
  <commentList>
    <comment ref="I12" authorId="0" shapeId="0">
      <text>
        <r>
          <rPr>
            <b/>
            <sz val="8"/>
            <color indexed="81"/>
            <rFont val="Tahoma"/>
            <family val="2"/>
          </rPr>
          <t>CATT:</t>
        </r>
        <r>
          <rPr>
            <sz val="8"/>
            <color indexed="81"/>
            <rFont val="Tahoma"/>
            <family val="2"/>
          </rPr>
          <t xml:space="preserve">
For "off" cell at -infinity, enter "-99" as working approximation</t>
        </r>
      </text>
    </comment>
    <comment ref="N46" authorId="0" shapeId="0">
      <text>
        <r>
          <rPr>
            <b/>
            <sz val="8"/>
            <color indexed="81"/>
            <rFont val="Tahoma"/>
            <family val="2"/>
          </rPr>
          <t>CATT:</t>
        </r>
        <r>
          <rPr>
            <sz val="8"/>
            <color indexed="81"/>
            <rFont val="Tahoma"/>
            <family val="2"/>
          </rPr>
          <t xml:space="preserve">
TS 25.133 clause 9.1.2.2.1 Table  9.7 CPICH Ec/Io absolute acuracy +/-2dB for -14dB ≥ CPICH Ec/Io </t>
        </r>
        <r>
          <rPr>
            <sz val="8"/>
            <color indexed="81"/>
            <rFont val="宋体"/>
            <charset val="134"/>
          </rPr>
          <t>≥</t>
        </r>
        <r>
          <rPr>
            <sz val="8"/>
            <color indexed="81"/>
            <rFont val="Tahoma"/>
            <family val="2"/>
          </rPr>
          <t xml:space="preserve"> -16dB</t>
        </r>
      </text>
    </comment>
  </commentList>
</comments>
</file>

<file path=xl/comments2.xml><?xml version="1.0" encoding="utf-8"?>
<comments xmlns="http://schemas.openxmlformats.org/spreadsheetml/2006/main">
  <authors>
    <author>uk000594</author>
  </authors>
  <commentList>
    <comment ref="I12" authorId="0" shapeId="0">
      <text>
        <r>
          <rPr>
            <b/>
            <sz val="8"/>
            <color indexed="81"/>
            <rFont val="Tahoma"/>
            <family val="2"/>
          </rPr>
          <t>CATT:</t>
        </r>
        <r>
          <rPr>
            <sz val="8"/>
            <color indexed="81"/>
            <rFont val="Tahoma"/>
            <family val="2"/>
          </rPr>
          <t xml:space="preserve">
For "off" cell at -infinity, enter "-99" as working approximation</t>
        </r>
      </text>
    </comment>
    <comment ref="N46" authorId="0" shapeId="0">
      <text>
        <r>
          <rPr>
            <b/>
            <sz val="8"/>
            <color indexed="81"/>
            <rFont val="Tahoma"/>
            <family val="2"/>
          </rPr>
          <t>CATT:</t>
        </r>
        <r>
          <rPr>
            <sz val="8"/>
            <color indexed="81"/>
            <rFont val="Tahoma"/>
            <family val="2"/>
          </rPr>
          <t xml:space="preserve">
TS 25.133 clause 9.1.2.2.1 Table  9.7 CPICH Ec/Io absolute acuracy +/-2dB for -14dB ≥ CPICH Ec/Io </t>
        </r>
        <r>
          <rPr>
            <sz val="8"/>
            <color indexed="81"/>
            <rFont val="宋体"/>
            <charset val="134"/>
          </rPr>
          <t>≥</t>
        </r>
        <r>
          <rPr>
            <sz val="8"/>
            <color indexed="81"/>
            <rFont val="Tahoma"/>
            <family val="2"/>
          </rPr>
          <t xml:space="preserve"> -16dB</t>
        </r>
      </text>
    </comment>
  </commentList>
</comments>
</file>

<file path=xl/sharedStrings.xml><?xml version="1.0" encoding="utf-8"?>
<sst xmlns="http://schemas.openxmlformats.org/spreadsheetml/2006/main" count="698" uniqueCount="198">
  <si>
    <t>Comment</t>
  </si>
  <si>
    <t>Units</t>
  </si>
  <si>
    <t>dBm/15kHz</t>
  </si>
  <si>
    <t>dB</t>
  </si>
  <si>
    <t>Absolute power, log</t>
  </si>
  <si>
    <t>Absolute power, linear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</si>
  <si>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</si>
  <si>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</si>
  <si>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</si>
  <si>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</si>
  <si>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</si>
  <si>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</si>
  <si>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</si>
  <si>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</si>
  <si>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</si>
  <si>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</si>
  <si>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</si>
  <si>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</si>
  <si>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</si>
  <si>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</si>
  <si>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</si>
  <si>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</si>
  <si>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</si>
  <si>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</si>
  <si>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</si>
  <si>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</si>
  <si>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T1</t>
  </si>
  <si>
    <t>T2</t>
  </si>
  <si>
    <t>T3</t>
  </si>
  <si>
    <t>Uncertainty</t>
  </si>
  <si>
    <t>RSRP &amp; SCH Es/Iot to be within range</t>
  </si>
  <si>
    <t>RSRP &amp; SCH power to be within range</t>
  </si>
  <si>
    <t>Minimum set</t>
  </si>
  <si>
    <t>Change record</t>
  </si>
  <si>
    <t>dBm/15kHz</t>
    <phoneticPr fontId="2" type="noConversion"/>
  </si>
  <si>
    <t>dB</t>
    <phoneticPr fontId="2" type="noConversion"/>
  </si>
  <si>
    <r>
      <t>d</t>
    </r>
    <r>
      <rPr>
        <sz val="10"/>
        <rFont val="Arial"/>
        <family val="2"/>
      </rPr>
      <t>B</t>
    </r>
    <phoneticPr fontId="2" type="noConversion"/>
  </si>
  <si>
    <t>dB/dB</t>
    <phoneticPr fontId="2" type="noConversion"/>
  </si>
  <si>
    <t>Ior/Ioc</t>
    <phoneticPr fontId="2" type="noConversion"/>
  </si>
  <si>
    <t>Es/Noc</t>
    <phoneticPr fontId="2" type="noConversion"/>
  </si>
  <si>
    <t>Ioc absolute level uncertainty</t>
    <phoneticPr fontId="2" type="noConversion"/>
  </si>
  <si>
    <t>Cell 2 Absolute power, linear</t>
    <phoneticPr fontId="2" type="noConversion"/>
  </si>
  <si>
    <t>Cell 2 margin during T2</t>
    <phoneticPr fontId="2" type="noConversion"/>
  </si>
  <si>
    <t>Cell 2 margin, critical during T2 only</t>
    <phoneticPr fontId="2" type="noConversion"/>
  </si>
  <si>
    <t>AWGN on Freq 1</t>
    <phoneticPr fontId="2" type="noConversion"/>
  </si>
  <si>
    <t>T2</t>
    <phoneticPr fontId="2" type="noConversion"/>
  </si>
  <si>
    <t>AWGN on Freq 2</t>
    <phoneticPr fontId="2" type="noConversion"/>
  </si>
  <si>
    <t>T1</t>
    <phoneticPr fontId="2" type="noConversion"/>
  </si>
  <si>
    <t>Io, nominal</t>
  </si>
  <si>
    <t>Cell 1 Es/Iot, nominal</t>
    <phoneticPr fontId="2" type="noConversion"/>
  </si>
  <si>
    <t>For calculating sensitivity factors</t>
    <phoneticPr fontId="2" type="noConversion"/>
  </si>
  <si>
    <t>For Io level range check</t>
    <phoneticPr fontId="2" type="noConversion"/>
  </si>
  <si>
    <t>Noc absolute level uncertainty</t>
    <phoneticPr fontId="2" type="noConversion"/>
  </si>
  <si>
    <t>Es/Noc uncertainty</t>
    <phoneticPr fontId="2" type="noConversion"/>
  </si>
  <si>
    <t>Cell 1 Es/Iot sensitivity factor</t>
    <phoneticPr fontId="2" type="noConversion"/>
  </si>
  <si>
    <t>Cell 1 Es/Iot effect</t>
    <phoneticPr fontId="2" type="noConversion"/>
  </si>
  <si>
    <r>
      <t>Req</t>
    </r>
    <r>
      <rPr>
        <sz val="10"/>
        <rFont val="Arial"/>
        <family val="2"/>
      </rPr>
      <t>uirement</t>
    </r>
    <r>
      <rPr>
        <sz val="10"/>
        <rFont val="Arial"/>
        <family val="2"/>
      </rPr>
      <t>: &gt;</t>
    </r>
    <r>
      <rPr>
        <sz val="10"/>
        <rFont val="Arial"/>
        <family val="2"/>
      </rPr>
      <t xml:space="preserve"> 0</t>
    </r>
    <r>
      <rPr>
        <sz val="10"/>
        <rFont val="Arial"/>
        <family val="2"/>
      </rPr>
      <t>dB during T2</t>
    </r>
    <phoneticPr fontId="2" type="noConversion"/>
  </si>
  <si>
    <r>
      <t xml:space="preserve">Cell </t>
    </r>
    <r>
      <rPr>
        <sz val="8"/>
        <rFont val="Arial"/>
        <family val="2"/>
      </rPr>
      <t>1</t>
    </r>
    <r>
      <rPr>
        <sz val="8"/>
        <rFont val="Arial"/>
        <family val="2"/>
      </rPr>
      <t xml:space="preserve"> Es/Iot minimum</t>
    </r>
    <phoneticPr fontId="2" type="noConversion"/>
  </si>
  <si>
    <t>Cell 1 Es/Iot nominal</t>
    <phoneticPr fontId="2" type="noConversion"/>
  </si>
  <si>
    <r>
      <t xml:space="preserve">Cell </t>
    </r>
    <r>
      <rPr>
        <sz val="8"/>
        <rFont val="Arial"/>
        <family val="2"/>
      </rPr>
      <t>1</t>
    </r>
    <r>
      <rPr>
        <sz val="8"/>
        <rFont val="Arial"/>
        <family val="2"/>
      </rPr>
      <t xml:space="preserve"> Es/Iot maximum</t>
    </r>
    <phoneticPr fontId="2" type="noConversion"/>
  </si>
  <si>
    <t>CPICH_Ec/Ior</t>
    <phoneticPr fontId="2" type="noConversion"/>
  </si>
  <si>
    <t>dBm/3.84MHz</t>
    <phoneticPr fontId="2" type="noConversion"/>
  </si>
  <si>
    <t>SCH_Ec/Ior</t>
    <phoneticPr fontId="2" type="noConversion"/>
  </si>
  <si>
    <t>pW/3.84MHz</t>
    <phoneticPr fontId="2" type="noConversion"/>
  </si>
  <si>
    <t>Cell 2 CPICH_Ec/Io, nominal</t>
    <phoneticPr fontId="2" type="noConversion"/>
  </si>
  <si>
    <t>Cell 2 SCH_Ec/Io, nominal</t>
    <phoneticPr fontId="2" type="noConversion"/>
  </si>
  <si>
    <t>Cell 2 CPICH RSCP, nominal</t>
    <phoneticPr fontId="2" type="noConversion"/>
  </si>
  <si>
    <t>For CPICH Ec/Io range check</t>
    <phoneticPr fontId="2" type="noConversion"/>
  </si>
  <si>
    <t>For SCH_Ec/Io range check</t>
    <phoneticPr fontId="2" type="noConversion"/>
  </si>
  <si>
    <t>For CPICH RSCP level range check</t>
    <phoneticPr fontId="2" type="noConversion"/>
  </si>
  <si>
    <t>UE CPICH Ec/Io accuracy</t>
    <phoneticPr fontId="2" type="noConversion"/>
  </si>
  <si>
    <r>
      <t>Cell 2</t>
    </r>
    <r>
      <rPr>
        <sz val="8"/>
        <rFont val="Arial"/>
        <family val="2"/>
      </rPr>
      <t xml:space="preserve"> </t>
    </r>
    <r>
      <rPr>
        <sz val="8"/>
        <rFont val="Arial"/>
        <family val="2"/>
      </rPr>
      <t>CPICH_Ec/Io sensitivity factor</t>
    </r>
    <phoneticPr fontId="2" type="noConversion"/>
  </si>
  <si>
    <t>Cell 2 CPICH_Ec/Io effect</t>
    <phoneticPr fontId="2" type="noConversion"/>
  </si>
  <si>
    <r>
      <t>Cell 2</t>
    </r>
    <r>
      <rPr>
        <sz val="8"/>
        <rFont val="Arial"/>
        <family val="2"/>
      </rPr>
      <t xml:space="preserve"> </t>
    </r>
    <r>
      <rPr>
        <sz val="8"/>
        <rFont val="Arial"/>
        <family val="2"/>
      </rPr>
      <t>SCH_Ec/Io sensitivity factor</t>
    </r>
    <phoneticPr fontId="2" type="noConversion"/>
  </si>
  <si>
    <t>Cell 2 SCH_Ec/Io effect</t>
    <phoneticPr fontId="2" type="noConversion"/>
  </si>
  <si>
    <t>Cell 2 CPICH RSCP effect</t>
    <phoneticPr fontId="2" type="noConversion"/>
  </si>
  <si>
    <t>CPICH Ec/Io to be in range</t>
    <phoneticPr fontId="2" type="noConversion"/>
  </si>
  <si>
    <t>SCH Ec/Io to be in range</t>
    <phoneticPr fontId="2" type="noConversion"/>
  </si>
  <si>
    <t>CPICH RSCP power to be within range</t>
    <phoneticPr fontId="2" type="noConversion"/>
  </si>
  <si>
    <t>pW/3.84MHz</t>
    <phoneticPr fontId="2" type="noConversion"/>
  </si>
  <si>
    <t>Cell 2 CPICH_Ec/Io,nominal</t>
    <phoneticPr fontId="2" type="noConversion"/>
  </si>
  <si>
    <t>Cell 2 CPICH RSCP, nominal</t>
    <phoneticPr fontId="2" type="noConversion"/>
  </si>
  <si>
    <r>
      <t>(Cell 2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>CPICH Ec/Io</t>
    </r>
    <r>
      <rPr>
        <sz val="10"/>
        <rFont val="Arial"/>
        <family val="2"/>
      </rPr>
      <t xml:space="preserve"> - </t>
    </r>
    <r>
      <rPr>
        <sz val="10"/>
        <rFont val="Arial"/>
        <family val="2"/>
      </rPr>
      <t>Thresh</t>
    </r>
    <r>
      <rPr>
        <sz val="10"/>
        <rFont val="Arial"/>
        <family val="2"/>
      </rPr>
      <t>)</t>
    </r>
    <phoneticPr fontId="2" type="noConversion"/>
  </si>
  <si>
    <r>
      <t>Cell 2</t>
    </r>
    <r>
      <rPr>
        <sz val="8"/>
        <rFont val="Arial"/>
        <family val="2"/>
      </rPr>
      <t xml:space="preserve"> </t>
    </r>
    <r>
      <rPr>
        <sz val="8"/>
        <rFont val="Arial"/>
        <family val="2"/>
      </rPr>
      <t>CPICH Ec</t>
    </r>
    <r>
      <rPr>
        <sz val="8"/>
        <rFont val="Arial"/>
        <family val="2"/>
      </rPr>
      <t>/Io minimum</t>
    </r>
    <phoneticPr fontId="2" type="noConversion"/>
  </si>
  <si>
    <t>Cell 2 CPICH Ec/Io nominal</t>
    <phoneticPr fontId="2" type="noConversion"/>
  </si>
  <si>
    <r>
      <t>Cell 2</t>
    </r>
    <r>
      <rPr>
        <sz val="8"/>
        <rFont val="Arial"/>
        <family val="2"/>
      </rPr>
      <t xml:space="preserve"> </t>
    </r>
    <r>
      <rPr>
        <sz val="8"/>
        <rFont val="Arial"/>
        <family val="2"/>
      </rPr>
      <t>CPICH Ec/Io</t>
    </r>
    <r>
      <rPr>
        <sz val="8"/>
        <rFont val="Arial"/>
        <family val="2"/>
      </rPr>
      <t xml:space="preserve"> maximum</t>
    </r>
    <phoneticPr fontId="2" type="noConversion"/>
  </si>
  <si>
    <t>Cell 2 SCH_Ec/Io minimum</t>
    <phoneticPr fontId="2" type="noConversion"/>
  </si>
  <si>
    <t>Cell 2 SCH_Ec/Io nominal</t>
    <phoneticPr fontId="2" type="noConversion"/>
  </si>
  <si>
    <t>Cell 2 SCH_Ec/Io maximum</t>
    <phoneticPr fontId="2" type="noConversion"/>
  </si>
  <si>
    <r>
      <t>dBm/</t>
    </r>
    <r>
      <rPr>
        <sz val="10"/>
        <rFont val="Arial"/>
        <family val="2"/>
      </rPr>
      <t>3.84M</t>
    </r>
    <r>
      <rPr>
        <sz val="10"/>
        <rFont val="Arial"/>
        <family val="2"/>
      </rPr>
      <t>Hz</t>
    </r>
    <phoneticPr fontId="2" type="noConversion"/>
  </si>
  <si>
    <t>Io/Ior, nominal</t>
  </si>
  <si>
    <t>(Io/Ior-CPICH_Ec/Ior)</t>
  </si>
  <si>
    <t>For calculating (Io/Ior-CPICH_Ec/Ior)</t>
  </si>
  <si>
    <t>For (Io/Ior-CPICH_Ec/Ior) range check</t>
  </si>
  <si>
    <t>Cell 2 (Io/Ior-CPICH_Ec/Ior) sensitivity factor</t>
  </si>
  <si>
    <t>Cell 2 (Io/Ior-CPICH_Ec/Ior) effect</t>
  </si>
  <si>
    <t>Frequency 2 Io sensitivity factor</t>
  </si>
  <si>
    <t>Frequency 2 Io effect</t>
  </si>
  <si>
    <t>Io power to be within range</t>
  </si>
  <si>
    <t>Cell 2 Io/Ior, nominal</t>
  </si>
  <si>
    <t>Cell 2 (Io/Ior-CPICH_Ec/Ior)</t>
  </si>
  <si>
    <t>Freq 2 Io, nominal</t>
  </si>
  <si>
    <t>Freq 1 Io, nominal</t>
  </si>
  <si>
    <t>Cell 2 CPICH RSCP sensitivity factor</t>
  </si>
  <si>
    <r>
      <t>Cell 2</t>
    </r>
    <r>
      <rPr>
        <sz val="8"/>
        <rFont val="Arial"/>
        <family val="2"/>
      </rPr>
      <t xml:space="preserve"> </t>
    </r>
    <r>
      <rPr>
        <sz val="8"/>
        <rFont val="Arial"/>
        <family val="2"/>
      </rPr>
      <t>CPICH RSCP</t>
    </r>
    <r>
      <rPr>
        <sz val="8"/>
        <rFont val="Arial"/>
        <family val="2"/>
      </rPr>
      <t xml:space="preserve"> minimum</t>
    </r>
  </si>
  <si>
    <t>Cell 2 CPICH RSCP nominal</t>
  </si>
  <si>
    <r>
      <t>Cell 2</t>
    </r>
    <r>
      <rPr>
        <sz val="8"/>
        <rFont val="Arial"/>
        <family val="2"/>
      </rPr>
      <t xml:space="preserve"> </t>
    </r>
    <r>
      <rPr>
        <sz val="8"/>
        <rFont val="Arial"/>
        <family val="2"/>
      </rPr>
      <t>CPICH RSCP</t>
    </r>
    <r>
      <rPr>
        <sz val="8"/>
        <rFont val="Arial"/>
        <family val="2"/>
      </rPr>
      <t xml:space="preserve"> maximum</t>
    </r>
  </si>
  <si>
    <t>Cell 2 (Io/Ior-CPICH_Ec/Ior) minimum</t>
  </si>
  <si>
    <t>Cell 2 (Io/Ior-CPICH_Ec/Ior) nominal</t>
  </si>
  <si>
    <t>Cell 2 (Io/Ior-CPICH_Ec/Ior) maximum</t>
  </si>
  <si>
    <r>
      <t>Frequency 2 Io</t>
    </r>
    <r>
      <rPr>
        <sz val="8"/>
        <rFont val="Arial"/>
        <family val="2"/>
      </rPr>
      <t xml:space="preserve"> minimum</t>
    </r>
  </si>
  <si>
    <t>Frequency 2 Io nominal</t>
  </si>
  <si>
    <r>
      <t>Frequency 2 Io</t>
    </r>
    <r>
      <rPr>
        <sz val="8"/>
        <rFont val="Arial"/>
        <family val="2"/>
      </rPr>
      <t xml:space="preserve"> maximum</t>
    </r>
  </si>
  <si>
    <t>Requirement: &gt;= -17dB</t>
  </si>
  <si>
    <t>Requirement: &lt;= 20dB</t>
  </si>
  <si>
    <t>Requirement: &lt;= -50dBm</t>
  </si>
  <si>
    <t>For RSRP level range check</t>
  </si>
  <si>
    <t>For RSRP Es/Iot range check</t>
  </si>
  <si>
    <t>(Io/Ior-CPICH_Ec/Ior) to be within range</t>
  </si>
  <si>
    <t>Template</t>
  </si>
  <si>
    <t>dBm/9MHz</t>
  </si>
  <si>
    <t>For Io level range check</t>
  </si>
  <si>
    <r>
      <t>Frequency 1</t>
    </r>
    <r>
      <rPr>
        <sz val="8"/>
        <rFont val="Arial"/>
        <family val="2"/>
      </rPr>
      <t xml:space="preserve"> </t>
    </r>
    <r>
      <rPr>
        <sz val="8"/>
        <rFont val="Arial"/>
        <family val="2"/>
      </rPr>
      <t>Io sensitivity factor</t>
    </r>
  </si>
  <si>
    <t>Frequency 1 Io effect</t>
  </si>
  <si>
    <t>Io level to be within range</t>
  </si>
  <si>
    <t>Frequency 1 Io minimum</t>
  </si>
  <si>
    <t>Frequency 1 Io nominal</t>
  </si>
  <si>
    <t>Frequency 1 Io maximum</t>
  </si>
  <si>
    <t>By inspection and calculated from linear powers</t>
  </si>
  <si>
    <t>Requirement: &gt;= -16dB for +/-2dB accuracy</t>
  </si>
  <si>
    <r>
      <t>(Cell 2 CPICH Ec/Io</t>
    </r>
    <r>
      <rPr>
        <sz val="8"/>
        <rFont val="Arial"/>
        <family val="2"/>
      </rPr>
      <t xml:space="preserve"> - T</t>
    </r>
    <r>
      <rPr>
        <sz val="8"/>
        <rFont val="Arial"/>
        <family val="2"/>
      </rPr>
      <t>hresh</t>
    </r>
    <r>
      <rPr>
        <sz val="8"/>
        <rFont val="Arial"/>
        <family val="2"/>
      </rPr>
      <t>) sens factor</t>
    </r>
  </si>
  <si>
    <r>
      <t>(Cell 2 CPICH Ec/Io - Thresh)</t>
    </r>
    <r>
      <rPr>
        <sz val="8"/>
        <rFont val="Arial"/>
        <family val="2"/>
      </rPr>
      <t xml:space="preserve"> minimum</t>
    </r>
  </si>
  <si>
    <t>(Cell 2 CPICH Ec/Io - Thresh) nominal</t>
  </si>
  <si>
    <r>
      <t>(Cell 2 CPICH Ec/Io - Thresh)</t>
    </r>
    <r>
      <rPr>
        <sz val="8"/>
        <rFont val="Arial"/>
        <family val="2"/>
      </rPr>
      <t xml:space="preserve"> maximum</t>
    </r>
  </si>
  <si>
    <t>Subcarrier spacing</t>
  </si>
  <si>
    <t>kHz</t>
    <phoneticPr fontId="2" type="noConversion"/>
  </si>
  <si>
    <t>Noc</t>
    <phoneticPr fontId="2" type="noConversion"/>
  </si>
  <si>
    <t>RBs in Channel bandwidth</t>
  </si>
  <si>
    <t>Channel bandwidth</t>
  </si>
  <si>
    <t>MHz</t>
    <phoneticPr fontId="2" type="noConversion"/>
  </si>
  <si>
    <t>From 38.133 Table A.6.6.5.1.1-1</t>
    <phoneticPr fontId="2" type="noConversion"/>
  </si>
  <si>
    <t>b1-Threshold-UTRA</t>
    <phoneticPr fontId="2" type="noConversion"/>
  </si>
  <si>
    <t>Reference: TS 38.133 v16.9.0 clause A.6.6.5.1</t>
    <phoneticPr fontId="2" type="noConversion"/>
  </si>
  <si>
    <t>AWGN on Freq 2</t>
    <phoneticPr fontId="2" type="noConversion"/>
  </si>
  <si>
    <t>UTRA Cell 2</t>
  </si>
  <si>
    <t>UTRA Cell 2</t>
    <phoneticPr fontId="2" type="noConversion"/>
  </si>
  <si>
    <t>NR Cell 1</t>
    <phoneticPr fontId="2" type="noConversion"/>
  </si>
  <si>
    <t>38.101-1 Table 5.3.2-1</t>
    <phoneticPr fontId="2" type="noConversion"/>
  </si>
  <si>
    <t>From 38.133 Table A.6.6.5.1.1-4</t>
    <phoneticPr fontId="2" type="noConversion"/>
  </si>
  <si>
    <t>From 38.133 Table A.6.6.5.1.1-4</t>
    <phoneticPr fontId="2" type="noConversion"/>
  </si>
  <si>
    <t>From 38.133 Table A.6.6.5.1.1-4</t>
    <phoneticPr fontId="2" type="noConversion"/>
  </si>
  <si>
    <t>From 38.133 Table A.6.6.5.1.1-2</t>
    <phoneticPr fontId="2" type="noConversion"/>
  </si>
  <si>
    <t>pW/SCS</t>
  </si>
  <si>
    <t>SSB Es/Iot, nominal</t>
    <phoneticPr fontId="2" type="noConversion"/>
  </si>
  <si>
    <t>SSB_RP, nominal</t>
    <phoneticPr fontId="2" type="noConversion"/>
  </si>
  <si>
    <t>dBm/SCS</t>
    <phoneticPr fontId="2" type="noConversion"/>
  </si>
  <si>
    <t>Io, nominal in Ch BW</t>
    <phoneticPr fontId="2" type="noConversion"/>
  </si>
  <si>
    <t>dBm/Ch BW</t>
    <phoneticPr fontId="2" type="noConversion"/>
  </si>
  <si>
    <t>(Cell 2 CPICH Ec/Io - Threshold)</t>
    <phoneticPr fontId="2" type="noConversion"/>
  </si>
  <si>
    <t>NR Cell 1</t>
    <phoneticPr fontId="2" type="noConversion"/>
  </si>
  <si>
    <t>UTRA Cell 2</t>
    <phoneticPr fontId="2" type="noConversion"/>
  </si>
  <si>
    <t>DUT</t>
    <phoneticPr fontId="2" type="noConversion"/>
  </si>
  <si>
    <t>Ior/Ioc uncertainty</t>
    <phoneticPr fontId="2" type="noConversion"/>
  </si>
  <si>
    <t>Ec/Ior uncertainty</t>
    <phoneticPr fontId="2" type="noConversion"/>
  </si>
  <si>
    <t>(Cell 2 CPICH Ec/Io - Thresh) effect</t>
    <phoneticPr fontId="2" type="noConversion"/>
  </si>
  <si>
    <t>Cell 1 SSB_RP and PDSCH_RP sensitivity factor</t>
    <phoneticPr fontId="2" type="noConversion"/>
  </si>
  <si>
    <t>Cell 1 SSB_RP and PDSCH_RP effect</t>
    <phoneticPr fontId="2" type="noConversion"/>
  </si>
  <si>
    <t>UTRA Cell 2</t>
    <phoneticPr fontId="2" type="noConversion"/>
  </si>
  <si>
    <t>NR Cell 1</t>
    <phoneticPr fontId="2" type="noConversion"/>
  </si>
  <si>
    <t>Noc</t>
    <phoneticPr fontId="2" type="noConversion"/>
  </si>
  <si>
    <t>Absolute power, linear</t>
    <phoneticPr fontId="2" type="noConversion"/>
  </si>
  <si>
    <t>Absolute power, linear</t>
    <phoneticPr fontId="2" type="noConversion"/>
  </si>
  <si>
    <t>pW/SCS</t>
    <phoneticPr fontId="2" type="noConversion"/>
  </si>
  <si>
    <t>From 38.133 Table A.6.6.5.1.1-3</t>
    <phoneticPr fontId="2" type="noConversion"/>
  </si>
  <si>
    <t>From 38.133 Table A.6.6.5.1.1-3</t>
    <phoneticPr fontId="2" type="noConversion"/>
  </si>
  <si>
    <t>Cell 1 SSB_RP/PDSCH_RP, nominal</t>
    <phoneticPr fontId="2" type="noConversion"/>
  </si>
  <si>
    <t>dBm/Ch BW</t>
    <phoneticPr fontId="2" type="noConversion"/>
  </si>
  <si>
    <t>UTRA Cell 2</t>
    <phoneticPr fontId="2" type="noConversion"/>
  </si>
  <si>
    <r>
      <t>Cell 1</t>
    </r>
    <r>
      <rPr>
        <sz val="8"/>
        <rFont val="Arial"/>
        <family val="2"/>
      </rPr>
      <t xml:space="preserve"> </t>
    </r>
    <r>
      <rPr>
        <sz val="8"/>
        <rFont val="Arial"/>
        <family val="2"/>
      </rPr>
      <t>SSB_</t>
    </r>
    <r>
      <rPr>
        <sz val="8"/>
        <rFont val="Arial"/>
        <family val="2"/>
      </rPr>
      <t xml:space="preserve">RP and </t>
    </r>
    <r>
      <rPr>
        <sz val="8"/>
        <rFont val="Arial"/>
        <family val="2"/>
      </rPr>
      <t>PDSCH_RP</t>
    </r>
    <r>
      <rPr>
        <sz val="8"/>
        <rFont val="Arial"/>
        <family val="2"/>
      </rPr>
      <t xml:space="preserve"> minimum</t>
    </r>
    <phoneticPr fontId="2" type="noConversion"/>
  </si>
  <si>
    <t>Cell 1 SSB_RP and PDSCH_RP nominal</t>
    <phoneticPr fontId="2" type="noConversion"/>
  </si>
  <si>
    <r>
      <t>Cell 1</t>
    </r>
    <r>
      <rPr>
        <sz val="8"/>
        <rFont val="Arial"/>
        <family val="2"/>
      </rPr>
      <t xml:space="preserve"> </t>
    </r>
    <r>
      <rPr>
        <sz val="8"/>
        <rFont val="Arial"/>
        <family val="2"/>
      </rPr>
      <t>SSB_RP and PDSCH_RP</t>
    </r>
    <r>
      <rPr>
        <sz val="8"/>
        <rFont val="Arial"/>
        <family val="2"/>
      </rPr>
      <t xml:space="preserve"> maximum</t>
    </r>
    <phoneticPr fontId="2" type="noConversion"/>
  </si>
  <si>
    <t>Requirement: &gt;= -6dB TS 38.133 table B.2.2-1</t>
    <phoneticPr fontId="2" type="noConversion"/>
  </si>
  <si>
    <r>
      <t>Requirement &lt;= -70</t>
    </r>
    <r>
      <rPr>
        <sz val="10"/>
        <rFont val="Arial"/>
        <family val="2"/>
      </rPr>
      <t>dBm</t>
    </r>
    <r>
      <rPr>
        <sz val="10"/>
        <rFont val="Arial"/>
        <family val="2"/>
      </rPr>
      <t xml:space="preserve"> 38.133 Table 10.1.2.1.1-1</t>
    </r>
    <phoneticPr fontId="2" type="noConversion"/>
  </si>
  <si>
    <r>
      <t xml:space="preserve">Tightest req't: &gt;= -123.5dBm, </t>
    </r>
    <r>
      <rPr>
        <sz val="10"/>
        <rFont val="Arial"/>
        <family val="2"/>
      </rPr>
      <t>BG NR_FDD_FR1_H</t>
    </r>
    <phoneticPr fontId="2" type="noConversion"/>
  </si>
  <si>
    <r>
      <t>Tightest req't: &gt;= -89.5dBm</t>
    </r>
    <r>
      <rPr>
        <sz val="10"/>
        <rFont val="Arial"/>
        <family val="2"/>
      </rPr>
      <t xml:space="preserve">, </t>
    </r>
    <r>
      <rPr>
        <sz val="10"/>
        <rFont val="Arial"/>
        <family val="2"/>
      </rPr>
      <t>BG NR_FDD_FR1_H</t>
    </r>
    <phoneticPr fontId="2" type="noConversion"/>
  </si>
  <si>
    <t>Tightest requirement: &gt;= -110.5dBm, Band XXV</t>
    <phoneticPr fontId="2" type="noConversion"/>
  </si>
  <si>
    <t>Tightest requirement: &gt;= -90.5dBm, Band XXV</t>
    <phoneticPr fontId="2" type="noConversion"/>
  </si>
  <si>
    <t>Template is for 1 NR cell and 1 UTRA cell, inter-RAT, time periods T1 and T2.</t>
    <phoneticPr fontId="2" type="noConversion"/>
  </si>
  <si>
    <t>The following RRM Test cases in TS 38.533 are based on this template:</t>
    <phoneticPr fontId="2" type="noConversion"/>
  </si>
  <si>
    <t>6.6.5.1</t>
    <phoneticPr fontId="2" type="noConversion"/>
  </si>
  <si>
    <r>
      <t>v</t>
    </r>
    <r>
      <rPr>
        <sz val="10"/>
        <rFont val="Arial"/>
        <family val="2"/>
      </rPr>
      <t>16</t>
    </r>
    <r>
      <rPr>
        <sz val="10"/>
        <rFont val="Arial"/>
        <family val="2"/>
      </rPr>
      <t>.</t>
    </r>
    <r>
      <rPr>
        <sz val="10"/>
        <rFont val="Arial"/>
        <family val="2"/>
      </rPr>
      <t>9</t>
    </r>
    <r>
      <rPr>
        <sz val="10"/>
        <rFont val="Arial"/>
        <family val="2"/>
      </rPr>
      <t xml:space="preserve">.0 </t>
    </r>
    <phoneticPr fontId="2" type="noConversion"/>
  </si>
  <si>
    <t>v17.0.0</t>
    <phoneticPr fontId="2" type="noConversion"/>
  </si>
  <si>
    <t>Huawei, Hisilicon</t>
    <phoneticPr fontId="2" type="noConversion"/>
  </si>
  <si>
    <t>Cell 2 CPICH_Ec/Io, nominal</t>
    <phoneticPr fontId="2" type="noConversion"/>
  </si>
  <si>
    <t>Cell 2 SCH_Ec/Io, nominal</t>
    <phoneticPr fontId="2" type="noConversion"/>
  </si>
  <si>
    <t>Adapted from Test case 36.521-3 8.5.6</t>
    <phoneticPr fontId="2" type="noConversion"/>
  </si>
  <si>
    <t>No offsets are required</t>
  </si>
  <si>
    <t>No offsets are required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</si>
</sst>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0"/>
    <numFmt numFmtId="177" formatCode="0.0"/>
    <numFmt numFmtId="178" formatCode="0.00_);[Red]\(0.00\)"/>
  </numFmts>
  <fonts count="22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color indexed="23"/>
      <name val="Arial"/>
      <family val="2"/>
    </font>
    <font>
      <b/>
      <sz val="10"/>
      <color indexed="22"/>
      <name val="Arial"/>
      <family val="2"/>
    </font>
    <font>
      <sz val="8"/>
      <color indexed="81"/>
      <name val="宋体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</borders>
  <cellStyleXfs count="2">
    <xf numFmtId="0" fontId="0" fillId="0" borderId="0"/>
    <xf numFmtId="0" fontId="16" fillId="0" borderId="0">
      <alignment vertical="center"/>
    </xf>
  </cellStyleXfs>
  <cellXfs count="299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Fill="1" applyBorder="1" applyAlignment="1">
      <alignment horizontal="center"/>
    </xf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176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2" fontId="0" fillId="0" borderId="4" xfId="0" applyNumberFormat="1" applyFill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4" xfId="0" applyBorder="1" applyAlignment="1">
      <alignment horizontal="left"/>
    </xf>
    <xf numFmtId="176" fontId="0" fillId="0" borderId="6" xfId="0" applyNumberFormat="1" applyBorder="1" applyAlignment="1">
      <alignment horizontal="left"/>
    </xf>
    <xf numFmtId="0" fontId="0" fillId="0" borderId="7" xfId="0" applyBorder="1" applyAlignment="1">
      <alignment horizontal="left"/>
    </xf>
    <xf numFmtId="0" fontId="4" fillId="2" borderId="2" xfId="0" applyFont="1" applyFill="1" applyBorder="1"/>
    <xf numFmtId="0" fontId="4" fillId="2" borderId="0" xfId="0" applyFont="1" applyFill="1" applyBorder="1" applyAlignment="1">
      <alignment horizontal="center"/>
    </xf>
    <xf numFmtId="176" fontId="4" fillId="2" borderId="0" xfId="0" applyNumberFormat="1" applyFont="1" applyFill="1" applyBorder="1" applyAlignment="1">
      <alignment horizontal="center"/>
    </xf>
    <xf numFmtId="0" fontId="5" fillId="0" borderId="2" xfId="0" applyFont="1" applyFill="1" applyBorder="1"/>
    <xf numFmtId="176" fontId="4" fillId="0" borderId="0" xfId="0" applyNumberFormat="1" applyFont="1" applyFill="1" applyBorder="1" applyAlignment="1">
      <alignment horizontal="center"/>
    </xf>
    <xf numFmtId="0" fontId="4" fillId="0" borderId="2" xfId="0" applyFont="1" applyFill="1" applyBorder="1"/>
    <xf numFmtId="0" fontId="4" fillId="0" borderId="0" xfId="0" applyFont="1" applyFill="1" applyBorder="1"/>
    <xf numFmtId="0" fontId="9" fillId="0" borderId="2" xfId="0" applyFont="1" applyFill="1" applyBorder="1"/>
    <xf numFmtId="0" fontId="5" fillId="0" borderId="8" xfId="0" applyFont="1" applyFill="1" applyBorder="1"/>
    <xf numFmtId="0" fontId="4" fillId="0" borderId="4" xfId="0" applyFont="1" applyFill="1" applyBorder="1" applyAlignment="1">
      <alignment horizontal="center"/>
    </xf>
    <xf numFmtId="176" fontId="4" fillId="0" borderId="4" xfId="0" applyNumberFormat="1" applyFont="1" applyFill="1" applyBorder="1" applyAlignment="1">
      <alignment horizontal="center"/>
    </xf>
    <xf numFmtId="2" fontId="4" fillId="2" borderId="0" xfId="0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center"/>
    </xf>
    <xf numFmtId="0" fontId="4" fillId="0" borderId="0" xfId="0" applyFont="1" applyBorder="1"/>
    <xf numFmtId="0" fontId="4" fillId="2" borderId="0" xfId="0" applyFont="1" applyFill="1" applyBorder="1"/>
    <xf numFmtId="0" fontId="5" fillId="0" borderId="3" xfId="0" applyFont="1" applyFill="1" applyBorder="1" applyAlignment="1">
      <alignment horizontal="center"/>
    </xf>
    <xf numFmtId="0" fontId="10" fillId="0" borderId="0" xfId="0" applyFont="1"/>
    <xf numFmtId="0" fontId="0" fillId="0" borderId="2" xfId="0" applyBorder="1" applyAlignment="1">
      <alignment horizontal="left"/>
    </xf>
    <xf numFmtId="0" fontId="0" fillId="0" borderId="2" xfId="0" applyFill="1" applyBorder="1"/>
    <xf numFmtId="0" fontId="6" fillId="0" borderId="2" xfId="0" applyFont="1" applyBorder="1"/>
    <xf numFmtId="2" fontId="4" fillId="0" borderId="0" xfId="0" applyNumberFormat="1" applyFont="1" applyBorder="1" applyAlignment="1">
      <alignment horizontal="center"/>
    </xf>
    <xf numFmtId="177" fontId="4" fillId="0" borderId="0" xfId="0" applyNumberFormat="1" applyFont="1" applyBorder="1" applyAlignment="1">
      <alignment horizontal="center"/>
    </xf>
    <xf numFmtId="0" fontId="5" fillId="0" borderId="4" xfId="0" applyFont="1" applyBorder="1"/>
    <xf numFmtId="0" fontId="5" fillId="3" borderId="8" xfId="0" applyFont="1" applyFill="1" applyBorder="1"/>
    <xf numFmtId="0" fontId="5" fillId="3" borderId="4" xfId="0" applyFont="1" applyFill="1" applyBorder="1"/>
    <xf numFmtId="0" fontId="5" fillId="0" borderId="0" xfId="0" applyFont="1"/>
    <xf numFmtId="0" fontId="5" fillId="0" borderId="0" xfId="0" applyFont="1" applyFill="1" applyBorder="1"/>
    <xf numFmtId="0" fontId="4" fillId="0" borderId="3" xfId="0" applyFont="1" applyFill="1" applyBorder="1"/>
    <xf numFmtId="0" fontId="4" fillId="0" borderId="3" xfId="0" quotePrefix="1" applyFont="1" applyFill="1" applyBorder="1" applyAlignment="1">
      <alignment horizontal="center"/>
    </xf>
    <xf numFmtId="177" fontId="4" fillId="0" borderId="3" xfId="0" applyNumberFormat="1" applyFont="1" applyFill="1" applyBorder="1" applyAlignment="1">
      <alignment horizontal="center"/>
    </xf>
    <xf numFmtId="0" fontId="4" fillId="0" borderId="3" xfId="0" applyFont="1" applyBorder="1" applyAlignment="1">
      <alignment horizontal="left"/>
    </xf>
    <xf numFmtId="0" fontId="3" fillId="0" borderId="0" xfId="0" applyFont="1" applyFill="1" applyBorder="1"/>
    <xf numFmtId="0" fontId="0" fillId="0" borderId="5" xfId="0" applyBorder="1"/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4" borderId="2" xfId="0" applyNumberFormat="1" applyFill="1" applyBorder="1" applyAlignment="1">
      <alignment horizontal="center"/>
    </xf>
    <xf numFmtId="2" fontId="0" fillId="4" borderId="6" xfId="0" applyNumberFormat="1" applyFill="1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2" fontId="0" fillId="0" borderId="6" xfId="0" applyNumberFormat="1" applyFill="1" applyBorder="1" applyAlignment="1">
      <alignment horizontal="center"/>
    </xf>
    <xf numFmtId="176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177" fontId="4" fillId="0" borderId="6" xfId="0" applyNumberFormat="1" applyFont="1" applyBorder="1" applyAlignment="1">
      <alignment horizontal="center"/>
    </xf>
    <xf numFmtId="176" fontId="0" fillId="0" borderId="2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3" fillId="0" borderId="2" xfId="0" applyFont="1" applyBorder="1"/>
    <xf numFmtId="177" fontId="4" fillId="0" borderId="0" xfId="0" applyNumberFormat="1" applyFont="1" applyFill="1" applyBorder="1" applyAlignment="1">
      <alignment horizontal="center"/>
    </xf>
    <xf numFmtId="176" fontId="4" fillId="2" borderId="2" xfId="0" applyNumberFormat="1" applyFont="1" applyFill="1" applyBorder="1" applyAlignment="1">
      <alignment horizontal="center"/>
    </xf>
    <xf numFmtId="176" fontId="4" fillId="2" borderId="6" xfId="0" applyNumberFormat="1" applyFont="1" applyFill="1" applyBorder="1" applyAlignment="1">
      <alignment horizontal="center"/>
    </xf>
    <xf numFmtId="176" fontId="4" fillId="0" borderId="2" xfId="0" applyNumberFormat="1" applyFont="1" applyFill="1" applyBorder="1" applyAlignment="1">
      <alignment horizontal="center"/>
    </xf>
    <xf numFmtId="176" fontId="4" fillId="0" borderId="6" xfId="0" applyNumberFormat="1" applyFont="1" applyFill="1" applyBorder="1" applyAlignment="1">
      <alignment horizontal="center"/>
    </xf>
    <xf numFmtId="0" fontId="4" fillId="0" borderId="6" xfId="0" applyFont="1" applyFill="1" applyBorder="1"/>
    <xf numFmtId="176" fontId="4" fillId="0" borderId="8" xfId="0" applyNumberFormat="1" applyFont="1" applyFill="1" applyBorder="1" applyAlignment="1">
      <alignment horizontal="center"/>
    </xf>
    <xf numFmtId="176" fontId="4" fillId="0" borderId="7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176" fontId="5" fillId="2" borderId="6" xfId="0" applyNumberFormat="1" applyFont="1" applyFill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0" fontId="4" fillId="0" borderId="6" xfId="0" applyFont="1" applyBorder="1"/>
    <xf numFmtId="0" fontId="0" fillId="0" borderId="6" xfId="0" applyBorder="1"/>
    <xf numFmtId="0" fontId="5" fillId="0" borderId="7" xfId="0" applyFont="1" applyBorder="1"/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4" borderId="8" xfId="0" applyFont="1" applyFill="1" applyBorder="1"/>
    <xf numFmtId="0" fontId="0" fillId="4" borderId="7" xfId="0" applyFill="1" applyBorder="1" applyAlignment="1">
      <alignment horizontal="center"/>
    </xf>
    <xf numFmtId="0" fontId="11" fillId="0" borderId="5" xfId="0" applyFont="1" applyFill="1" applyBorder="1" applyAlignment="1">
      <alignment horizontal="center"/>
    </xf>
    <xf numFmtId="0" fontId="1" fillId="0" borderId="6" xfId="0" applyFont="1" applyBorder="1" applyAlignment="1">
      <alignment horizontal="center"/>
    </xf>
    <xf numFmtId="2" fontId="1" fillId="4" borderId="6" xfId="0" applyNumberFormat="1" applyFont="1" applyFill="1" applyBorder="1" applyAlignment="1">
      <alignment horizontal="center"/>
    </xf>
    <xf numFmtId="2" fontId="1" fillId="0" borderId="6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3" fillId="0" borderId="4" xfId="0" applyFont="1" applyBorder="1"/>
    <xf numFmtId="2" fontId="1" fillId="0" borderId="0" xfId="0" applyNumberFormat="1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5" fillId="2" borderId="2" xfId="0" applyFont="1" applyFill="1" applyBorder="1"/>
    <xf numFmtId="0" fontId="1" fillId="0" borderId="2" xfId="0" applyFont="1" applyBorder="1"/>
    <xf numFmtId="2" fontId="1" fillId="0" borderId="0" xfId="0" applyNumberFormat="1" applyFont="1" applyBorder="1" applyAlignment="1">
      <alignment horizontal="center"/>
    </xf>
    <xf numFmtId="2" fontId="1" fillId="0" borderId="6" xfId="0" applyNumberFormat="1" applyFont="1" applyBorder="1" applyAlignment="1">
      <alignment horizontal="center"/>
    </xf>
    <xf numFmtId="0" fontId="4" fillId="0" borderId="0" xfId="0" applyFont="1"/>
    <xf numFmtId="2" fontId="10" fillId="0" borderId="0" xfId="0" applyNumberFormat="1" applyFont="1" applyFill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6" xfId="0" applyNumberFormat="1" applyFont="1" applyFill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2" fontId="0" fillId="0" borderId="9" xfId="0" applyNumberFormat="1" applyFill="1" applyBorder="1" applyAlignment="1">
      <alignment horizontal="left"/>
    </xf>
    <xf numFmtId="0" fontId="0" fillId="0" borderId="9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1" xfId="0" applyBorder="1" applyAlignment="1">
      <alignment horizontal="left"/>
    </xf>
    <xf numFmtId="0" fontId="14" fillId="0" borderId="2" xfId="0" applyFont="1" applyFill="1" applyBorder="1"/>
    <xf numFmtId="176" fontId="0" fillId="0" borderId="6" xfId="0" applyNumberFormat="1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0" fontId="0" fillId="0" borderId="1" xfId="0" applyBorder="1"/>
    <xf numFmtId="0" fontId="0" fillId="0" borderId="3" xfId="0" applyBorder="1"/>
    <xf numFmtId="0" fontId="0" fillId="0" borderId="12" xfId="0" applyBorder="1"/>
    <xf numFmtId="0" fontId="0" fillId="0" borderId="1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2" fontId="0" fillId="0" borderId="14" xfId="0" applyNumberFormat="1" applyFill="1" applyBorder="1" applyAlignment="1">
      <alignment horizontal="center"/>
    </xf>
    <xf numFmtId="0" fontId="0" fillId="0" borderId="15" xfId="0" applyFill="1" applyBorder="1" applyAlignment="1">
      <alignment horizontal="left"/>
    </xf>
    <xf numFmtId="0" fontId="1" fillId="0" borderId="12" xfId="0" applyFont="1" applyBorder="1"/>
    <xf numFmtId="2" fontId="1" fillId="0" borderId="14" xfId="0" applyNumberFormat="1" applyFont="1" applyBorder="1" applyAlignment="1">
      <alignment horizontal="center"/>
    </xf>
    <xf numFmtId="0" fontId="0" fillId="0" borderId="15" xfId="0" applyBorder="1" applyAlignment="1">
      <alignment horizontal="left"/>
    </xf>
    <xf numFmtId="0" fontId="4" fillId="0" borderId="12" xfId="0" applyFont="1" applyFill="1" applyBorder="1"/>
    <xf numFmtId="177" fontId="4" fillId="0" borderId="14" xfId="0" applyNumberFormat="1" applyFont="1" applyFill="1" applyBorder="1" applyAlignment="1">
      <alignment horizontal="center"/>
    </xf>
    <xf numFmtId="0" fontId="4" fillId="0" borderId="15" xfId="0" applyFont="1" applyBorder="1" applyAlignment="1">
      <alignment horizontal="left"/>
    </xf>
    <xf numFmtId="0" fontId="4" fillId="0" borderId="13" xfId="0" quotePrefix="1" applyFont="1" applyFill="1" applyBorder="1" applyAlignment="1">
      <alignment horizontal="center"/>
    </xf>
    <xf numFmtId="0" fontId="4" fillId="0" borderId="6" xfId="0" quotePrefix="1" applyFont="1" applyFill="1" applyBorder="1" applyAlignment="1">
      <alignment horizontal="center"/>
    </xf>
    <xf numFmtId="0" fontId="2" fillId="2" borderId="2" xfId="0" applyFont="1" applyFill="1" applyBorder="1"/>
    <xf numFmtId="0" fontId="1" fillId="2" borderId="0" xfId="0" applyFont="1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0" fillId="0" borderId="9" xfId="1" applyFont="1" applyFill="1" applyBorder="1" applyAlignment="1">
      <alignment horizontal="left"/>
    </xf>
    <xf numFmtId="0" fontId="2" fillId="2" borderId="2" xfId="1" applyFont="1" applyFill="1" applyBorder="1" applyAlignment="1"/>
    <xf numFmtId="0" fontId="1" fillId="2" borderId="0" xfId="1" applyFont="1" applyFill="1" applyBorder="1" applyAlignment="1">
      <alignment horizontal="center"/>
    </xf>
    <xf numFmtId="0" fontId="15" fillId="2" borderId="2" xfId="1" applyFont="1" applyFill="1" applyBorder="1" applyAlignment="1"/>
    <xf numFmtId="2" fontId="10" fillId="0" borderId="4" xfId="0" applyNumberFormat="1" applyFont="1" applyFill="1" applyBorder="1" applyAlignment="1">
      <alignment horizontal="center"/>
    </xf>
    <xf numFmtId="2" fontId="10" fillId="0" borderId="2" xfId="0" applyNumberFormat="1" applyFont="1" applyBorder="1" applyAlignment="1">
      <alignment horizontal="center"/>
    </xf>
    <xf numFmtId="0" fontId="0" fillId="0" borderId="4" xfId="0" applyBorder="1"/>
    <xf numFmtId="176" fontId="1" fillId="2" borderId="0" xfId="1" applyNumberFormat="1" applyFont="1" applyFill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176" fontId="1" fillId="2" borderId="2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2" fontId="1" fillId="0" borderId="6" xfId="0" applyNumberFormat="1" applyFont="1" applyBorder="1"/>
    <xf numFmtId="176" fontId="0" fillId="0" borderId="9" xfId="0" applyNumberFormat="1" applyFill="1" applyBorder="1" applyAlignment="1">
      <alignment horizontal="left"/>
    </xf>
    <xf numFmtId="176" fontId="0" fillId="0" borderId="4" xfId="0" applyNumberFormat="1" applyBorder="1" applyAlignment="1">
      <alignment horizontal="center"/>
    </xf>
    <xf numFmtId="176" fontId="10" fillId="0" borderId="4" xfId="0" applyNumberFormat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5" fillId="0" borderId="3" xfId="0" applyFont="1" applyFill="1" applyBorder="1" applyAlignment="1">
      <alignment horizontal="right"/>
    </xf>
    <xf numFmtId="0" fontId="0" fillId="0" borderId="14" xfId="0" applyBorder="1"/>
    <xf numFmtId="2" fontId="1" fillId="0" borderId="8" xfId="0" applyNumberFormat="1" applyFont="1" applyFill="1" applyBorder="1" applyAlignment="1">
      <alignment horizontal="center"/>
    </xf>
    <xf numFmtId="0" fontId="17" fillId="0" borderId="9" xfId="1" applyFont="1" applyBorder="1" applyAlignment="1">
      <alignment horizontal="left"/>
    </xf>
    <xf numFmtId="2" fontId="5" fillId="0" borderId="2" xfId="0" applyNumberFormat="1" applyFont="1" applyBorder="1" applyAlignment="1">
      <alignment horizontal="center"/>
    </xf>
    <xf numFmtId="0" fontId="0" fillId="0" borderId="7" xfId="0" applyBorder="1"/>
    <xf numFmtId="2" fontId="4" fillId="3" borderId="2" xfId="0" applyNumberFormat="1" applyFont="1" applyFill="1" applyBorder="1" applyAlignment="1">
      <alignment horizontal="center"/>
    </xf>
    <xf numFmtId="0" fontId="13" fillId="0" borderId="9" xfId="0" applyFont="1" applyFill="1" applyBorder="1" applyAlignment="1">
      <alignment horizontal="left"/>
    </xf>
    <xf numFmtId="0" fontId="0" fillId="0" borderId="13" xfId="0" applyBorder="1"/>
    <xf numFmtId="2" fontId="0" fillId="0" borderId="7" xfId="0" applyNumberFormat="1" applyFill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2" fontId="4" fillId="4" borderId="2" xfId="0" applyNumberFormat="1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/>
    </xf>
    <xf numFmtId="0" fontId="5" fillId="0" borderId="17" xfId="0" applyFont="1" applyFill="1" applyBorder="1" applyAlignment="1">
      <alignment horizontal="center"/>
    </xf>
    <xf numFmtId="0" fontId="0" fillId="0" borderId="8" xfId="0" applyBorder="1"/>
    <xf numFmtId="2" fontId="0" fillId="0" borderId="2" xfId="0" applyNumberFormat="1" applyBorder="1"/>
    <xf numFmtId="2" fontId="0" fillId="0" borderId="6" xfId="0" applyNumberFormat="1" applyBorder="1"/>
    <xf numFmtId="0" fontId="5" fillId="0" borderId="8" xfId="0" applyFont="1" applyBorder="1"/>
    <xf numFmtId="0" fontId="17" fillId="0" borderId="2" xfId="1" applyFont="1" applyBorder="1" applyAlignment="1"/>
    <xf numFmtId="0" fontId="1" fillId="0" borderId="13" xfId="0" applyFont="1" applyBorder="1" applyAlignment="1">
      <alignment horizontal="center"/>
    </xf>
    <xf numFmtId="0" fontId="17" fillId="0" borderId="8" xfId="1" applyFont="1" applyBorder="1" applyAlignment="1"/>
    <xf numFmtId="0" fontId="17" fillId="0" borderId="7" xfId="1" applyFont="1" applyBorder="1" applyAlignment="1">
      <alignment horizontal="center"/>
    </xf>
    <xf numFmtId="178" fontId="0" fillId="0" borderId="7" xfId="0" applyNumberFormat="1" applyFill="1" applyBorder="1" applyAlignment="1">
      <alignment horizontal="center"/>
    </xf>
    <xf numFmtId="0" fontId="5" fillId="0" borderId="13" xfId="0" applyFont="1" applyFill="1" applyBorder="1" applyAlignment="1">
      <alignment horizontal="center"/>
    </xf>
    <xf numFmtId="0" fontId="17" fillId="0" borderId="2" xfId="1" applyFont="1" applyFill="1" applyBorder="1" applyAlignment="1"/>
    <xf numFmtId="2" fontId="10" fillId="4" borderId="2" xfId="0" applyNumberFormat="1" applyFont="1" applyFill="1" applyBorder="1" applyAlignment="1">
      <alignment horizontal="center"/>
    </xf>
    <xf numFmtId="2" fontId="10" fillId="0" borderId="2" xfId="0" applyNumberFormat="1" applyFont="1" applyFill="1" applyBorder="1" applyAlignment="1">
      <alignment horizontal="center"/>
    </xf>
    <xf numFmtId="178" fontId="0" fillId="0" borderId="4" xfId="0" applyNumberFormat="1" applyFill="1" applyBorder="1" applyAlignment="1">
      <alignment horizontal="center"/>
    </xf>
    <xf numFmtId="2" fontId="0" fillId="0" borderId="0" xfId="0" applyNumberFormat="1" applyBorder="1"/>
    <xf numFmtId="178" fontId="1" fillId="0" borderId="4" xfId="0" applyNumberFormat="1" applyFont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2" fontId="5" fillId="0" borderId="7" xfId="0" applyNumberFormat="1" applyFont="1" applyFill="1" applyBorder="1" applyAlignment="1">
      <alignment horizontal="center"/>
    </xf>
    <xf numFmtId="2" fontId="1" fillId="4" borderId="7" xfId="1" applyNumberFormat="1" applyFont="1" applyFill="1" applyBorder="1" applyAlignment="1">
      <alignment horizontal="center"/>
    </xf>
    <xf numFmtId="2" fontId="10" fillId="0" borderId="8" xfId="0" applyNumberFormat="1" applyFont="1" applyFill="1" applyBorder="1" applyAlignment="1">
      <alignment horizontal="center"/>
    </xf>
    <xf numFmtId="2" fontId="19" fillId="0" borderId="2" xfId="0" applyNumberFormat="1" applyFont="1" applyFill="1" applyBorder="1" applyAlignment="1">
      <alignment horizontal="center"/>
    </xf>
    <xf numFmtId="0" fontId="10" fillId="0" borderId="2" xfId="0" applyFont="1" applyBorder="1"/>
    <xf numFmtId="176" fontId="10" fillId="0" borderId="2" xfId="0" applyNumberFormat="1" applyFont="1" applyBorder="1" applyAlignment="1">
      <alignment horizontal="center"/>
    </xf>
    <xf numFmtId="2" fontId="19" fillId="0" borderId="2" xfId="0" applyNumberFormat="1" applyFont="1" applyBorder="1" applyAlignment="1">
      <alignment horizontal="center"/>
    </xf>
    <xf numFmtId="2" fontId="1" fillId="2" borderId="0" xfId="0" applyNumberFormat="1" applyFont="1" applyFill="1" applyBorder="1" applyAlignment="1">
      <alignment horizontal="center"/>
    </xf>
    <xf numFmtId="0" fontId="1" fillId="0" borderId="6" xfId="0" quotePrefix="1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Fill="1"/>
    <xf numFmtId="2" fontId="10" fillId="2" borderId="2" xfId="0" applyNumberFormat="1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176" fontId="10" fillId="0" borderId="2" xfId="0" applyNumberFormat="1" applyFont="1" applyFill="1" applyBorder="1" applyAlignment="1">
      <alignment horizontal="center"/>
    </xf>
    <xf numFmtId="0" fontId="15" fillId="0" borderId="2" xfId="0" applyFont="1" applyFill="1" applyBorder="1"/>
    <xf numFmtId="176" fontId="18" fillId="0" borderId="2" xfId="0" applyNumberFormat="1" applyFont="1" applyFill="1" applyBorder="1" applyAlignment="1">
      <alignment horizontal="center"/>
    </xf>
    <xf numFmtId="176" fontId="5" fillId="0" borderId="6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76" fontId="10" fillId="2" borderId="2" xfId="0" applyNumberFormat="1" applyFont="1" applyFill="1" applyBorder="1" applyAlignment="1">
      <alignment horizontal="center"/>
    </xf>
    <xf numFmtId="176" fontId="19" fillId="2" borderId="0" xfId="0" applyNumberFormat="1" applyFont="1" applyFill="1" applyBorder="1" applyAlignment="1">
      <alignment horizontal="center"/>
    </xf>
    <xf numFmtId="2" fontId="10" fillId="0" borderId="8" xfId="0" applyNumberFormat="1" applyFont="1" applyBorder="1" applyAlignment="1">
      <alignment horizontal="center"/>
    </xf>
    <xf numFmtId="0" fontId="0" fillId="0" borderId="6" xfId="0" applyFill="1" applyBorder="1" applyAlignment="1">
      <alignment horizontal="center"/>
    </xf>
    <xf numFmtId="2" fontId="1" fillId="4" borderId="0" xfId="0" applyNumberFormat="1" applyFont="1" applyFill="1" applyBorder="1" applyAlignment="1">
      <alignment horizontal="center"/>
    </xf>
    <xf numFmtId="2" fontId="4" fillId="0" borderId="18" xfId="0" applyNumberFormat="1" applyFont="1" applyFill="1" applyBorder="1" applyAlignment="1">
      <alignment horizontal="center"/>
    </xf>
    <xf numFmtId="2" fontId="5" fillId="0" borderId="8" xfId="0" applyNumberFormat="1" applyFont="1" applyFill="1" applyBorder="1" applyAlignment="1">
      <alignment horizontal="center"/>
    </xf>
    <xf numFmtId="2" fontId="4" fillId="0" borderId="7" xfId="0" applyNumberFormat="1" applyFont="1" applyFill="1" applyBorder="1" applyAlignment="1">
      <alignment horizontal="center"/>
    </xf>
    <xf numFmtId="2" fontId="4" fillId="0" borderId="16" xfId="0" applyNumberFormat="1" applyFont="1" applyFill="1" applyBorder="1" applyAlignment="1">
      <alignment horizontal="center"/>
    </xf>
    <xf numFmtId="0" fontId="0" fillId="0" borderId="4" xfId="0" applyFill="1" applyBorder="1"/>
    <xf numFmtId="0" fontId="4" fillId="0" borderId="7" xfId="0" quotePrefix="1" applyFont="1" applyFill="1" applyBorder="1" applyAlignment="1">
      <alignment horizontal="center"/>
    </xf>
    <xf numFmtId="176" fontId="5" fillId="2" borderId="2" xfId="0" applyNumberFormat="1" applyFont="1" applyFill="1" applyBorder="1" applyAlignment="1">
      <alignment horizontal="center"/>
    </xf>
    <xf numFmtId="176" fontId="19" fillId="2" borderId="2" xfId="0" applyNumberFormat="1" applyFont="1" applyFill="1" applyBorder="1" applyAlignment="1">
      <alignment horizontal="center"/>
    </xf>
    <xf numFmtId="0" fontId="0" fillId="0" borderId="8" xfId="0" applyFill="1" applyBorder="1"/>
    <xf numFmtId="0" fontId="0" fillId="0" borderId="6" xfId="1" applyFont="1" applyFill="1" applyBorder="1" applyAlignment="1">
      <alignment horizontal="center"/>
    </xf>
    <xf numFmtId="0" fontId="0" fillId="0" borderId="9" xfId="1" applyFont="1" applyFill="1" applyBorder="1" applyAlignment="1"/>
    <xf numFmtId="0" fontId="0" fillId="2" borderId="0" xfId="0" applyFill="1" applyBorder="1" applyAlignment="1">
      <alignment horizontal="center"/>
    </xf>
    <xf numFmtId="0" fontId="17" fillId="0" borderId="9" xfId="1" applyFont="1" applyFill="1" applyBorder="1" applyAlignment="1"/>
    <xf numFmtId="0" fontId="17" fillId="0" borderId="9" xfId="1" applyFont="1" applyBorder="1" applyAlignment="1"/>
    <xf numFmtId="0" fontId="2" fillId="0" borderId="2" xfId="0" applyFont="1" applyFill="1" applyBorder="1"/>
    <xf numFmtId="2" fontId="9" fillId="0" borderId="6" xfId="0" applyNumberFormat="1" applyFont="1" applyFill="1" applyBorder="1" applyAlignment="1">
      <alignment horizontal="center"/>
    </xf>
    <xf numFmtId="2" fontId="1" fillId="0" borderId="18" xfId="0" applyNumberFormat="1" applyFont="1" applyBorder="1" applyAlignment="1">
      <alignment horizontal="center"/>
    </xf>
    <xf numFmtId="2" fontId="1" fillId="0" borderId="17" xfId="0" applyNumberFormat="1" applyFont="1" applyBorder="1" applyAlignment="1">
      <alignment horizontal="center"/>
    </xf>
    <xf numFmtId="176" fontId="1" fillId="2" borderId="2" xfId="0" applyNumberFormat="1" applyFont="1" applyFill="1" applyBorder="1" applyAlignment="1">
      <alignment horizontal="center"/>
    </xf>
    <xf numFmtId="176" fontId="1" fillId="2" borderId="6" xfId="0" applyNumberFormat="1" applyFont="1" applyFill="1" applyBorder="1" applyAlignment="1">
      <alignment horizontal="center"/>
    </xf>
    <xf numFmtId="176" fontId="1" fillId="2" borderId="0" xfId="0" applyNumberFormat="1" applyFont="1" applyFill="1" applyBorder="1" applyAlignment="1">
      <alignment horizontal="center"/>
    </xf>
    <xf numFmtId="0" fontId="17" fillId="0" borderId="0" xfId="1" applyFont="1" applyBorder="1" applyAlignment="1"/>
    <xf numFmtId="2" fontId="1" fillId="4" borderId="2" xfId="0" applyNumberFormat="1" applyFont="1" applyFill="1" applyBorder="1" applyAlignment="1">
      <alignment horizontal="center"/>
    </xf>
    <xf numFmtId="0" fontId="17" fillId="0" borderId="2" xfId="1" applyFont="1" applyBorder="1" applyAlignment="1">
      <alignment horizontal="left"/>
    </xf>
    <xf numFmtId="0" fontId="17" fillId="0" borderId="6" xfId="1" applyFont="1" applyBorder="1" applyAlignment="1">
      <alignment horizontal="center"/>
    </xf>
    <xf numFmtId="0" fontId="15" fillId="0" borderId="2" xfId="1" applyFont="1" applyFill="1" applyBorder="1" applyAlignment="1"/>
    <xf numFmtId="0" fontId="1" fillId="0" borderId="0" xfId="1" applyFont="1" applyFill="1" applyBorder="1" applyAlignment="1">
      <alignment horizontal="center"/>
    </xf>
    <xf numFmtId="176" fontId="19" fillId="0" borderId="0" xfId="0" applyNumberFormat="1" applyFont="1" applyFill="1" applyBorder="1" applyAlignment="1">
      <alignment horizontal="center"/>
    </xf>
    <xf numFmtId="176" fontId="19" fillId="0" borderId="2" xfId="0" applyNumberFormat="1" applyFont="1" applyFill="1" applyBorder="1" applyAlignment="1">
      <alignment horizontal="center"/>
    </xf>
    <xf numFmtId="2" fontId="9" fillId="0" borderId="2" xfId="0" applyNumberFormat="1" applyFont="1" applyFill="1" applyBorder="1" applyAlignment="1">
      <alignment horizontal="center"/>
    </xf>
    <xf numFmtId="2" fontId="1" fillId="3" borderId="6" xfId="0" applyNumberFormat="1" applyFont="1" applyFill="1" applyBorder="1" applyAlignment="1">
      <alignment horizontal="center"/>
    </xf>
    <xf numFmtId="2" fontId="1" fillId="2" borderId="6" xfId="0" applyNumberFormat="1" applyFont="1" applyFill="1" applyBorder="1" applyAlignment="1">
      <alignment horizontal="center"/>
    </xf>
    <xf numFmtId="0" fontId="0" fillId="2" borderId="2" xfId="0" applyFill="1" applyBorder="1"/>
    <xf numFmtId="0" fontId="0" fillId="2" borderId="6" xfId="0" applyFill="1" applyBorder="1"/>
    <xf numFmtId="2" fontId="12" fillId="2" borderId="6" xfId="0" applyNumberFormat="1" applyFont="1" applyFill="1" applyBorder="1" applyAlignment="1">
      <alignment horizontal="center"/>
    </xf>
    <xf numFmtId="178" fontId="1" fillId="0" borderId="7" xfId="0" applyNumberFormat="1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2" borderId="2" xfId="0" applyFont="1" applyFill="1" applyBorder="1"/>
    <xf numFmtId="0" fontId="1" fillId="2" borderId="0" xfId="0" applyFont="1" applyFill="1" applyBorder="1"/>
    <xf numFmtId="2" fontId="1" fillId="3" borderId="2" xfId="0" applyNumberFormat="1" applyFont="1" applyFill="1" applyBorder="1" applyAlignment="1">
      <alignment horizontal="center"/>
    </xf>
    <xf numFmtId="2" fontId="1" fillId="3" borderId="0" xfId="0" applyNumberFormat="1" applyFont="1" applyFill="1" applyBorder="1" applyAlignment="1">
      <alignment horizontal="center"/>
    </xf>
    <xf numFmtId="2" fontId="1" fillId="2" borderId="2" xfId="0" applyNumberFormat="1" applyFont="1" applyFill="1" applyBorder="1" applyAlignment="1">
      <alignment horizontal="center"/>
    </xf>
    <xf numFmtId="0" fontId="1" fillId="2" borderId="6" xfId="0" applyFont="1" applyFill="1" applyBorder="1"/>
    <xf numFmtId="0" fontId="0" fillId="0" borderId="6" xfId="0" applyFill="1" applyBorder="1" applyAlignment="1">
      <alignment horizontal="left"/>
    </xf>
    <xf numFmtId="0" fontId="0" fillId="0" borderId="0" xfId="0" applyFont="1" applyFill="1" applyAlignment="1">
      <alignment horizontal="center"/>
    </xf>
    <xf numFmtId="0" fontId="0" fillId="0" borderId="2" xfId="1" applyFont="1" applyBorder="1" applyAlignment="1"/>
    <xf numFmtId="0" fontId="0" fillId="0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0" fontId="0" fillId="0" borderId="6" xfId="0" applyFont="1" applyFill="1" applyBorder="1" applyAlignment="1">
      <alignment horizontal="center"/>
    </xf>
    <xf numFmtId="0" fontId="0" fillId="0" borderId="17" xfId="0" applyFont="1" applyFill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9" xfId="0" applyFont="1" applyBorder="1" applyAlignment="1">
      <alignment horizontal="left"/>
    </xf>
    <xf numFmtId="0" fontId="17" fillId="0" borderId="6" xfId="1" applyFont="1" applyFill="1" applyBorder="1" applyAlignment="1">
      <alignment horizontal="center"/>
    </xf>
    <xf numFmtId="0" fontId="0" fillId="5" borderId="2" xfId="0" applyFill="1" applyBorder="1" applyAlignment="1">
      <alignment horizontal="left"/>
    </xf>
    <xf numFmtId="0" fontId="17" fillId="5" borderId="2" xfId="1" applyFont="1" applyFill="1" applyBorder="1" applyAlignment="1">
      <alignment horizontal="left"/>
    </xf>
    <xf numFmtId="176" fontId="0" fillId="0" borderId="6" xfId="0" applyNumberFormat="1" applyFont="1" applyFill="1" applyBorder="1" applyAlignment="1">
      <alignment horizontal="left"/>
    </xf>
    <xf numFmtId="0" fontId="0" fillId="0" borderId="0" xfId="0" applyFont="1"/>
    <xf numFmtId="0" fontId="0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0" fillId="0" borderId="6" xfId="0" applyBorder="1" applyAlignment="1">
      <alignment horizontal="center"/>
    </xf>
    <xf numFmtId="176" fontId="0" fillId="0" borderId="11" xfId="0" applyNumberFormat="1" applyBorder="1" applyAlignment="1">
      <alignment horizontal="left"/>
    </xf>
  </cellXfs>
  <cellStyles count="2">
    <cellStyle name="常规" xfId="0" builtinId="0"/>
    <cellStyle name="常规 2" xfId="1"/>
  </cellStyles>
  <dxfs count="4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workbookViewId="0">
      <selection activeCell="B21" sqref="B21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104" customWidth="1"/>
    <col min="6" max="6" width="9.7109375" style="44" customWidth="1"/>
    <col min="7" max="7" width="9.7109375" customWidth="1"/>
    <col min="8" max="8" width="32.7109375" style="21" customWidth="1"/>
  </cols>
  <sheetData>
    <row r="1" spans="1:8" x14ac:dyDescent="0.2">
      <c r="A1" s="53" t="s">
        <v>33</v>
      </c>
    </row>
    <row r="3" spans="1:8" x14ac:dyDescent="0.2">
      <c r="A3" s="53" t="s">
        <v>119</v>
      </c>
      <c r="B3" t="s">
        <v>187</v>
      </c>
    </row>
    <row r="4" spans="1:8" x14ac:dyDescent="0.2">
      <c r="A4" s="53"/>
      <c r="B4" s="279" t="s">
        <v>195</v>
      </c>
      <c r="F4"/>
      <c r="H4"/>
    </row>
    <row r="5" spans="1:8" x14ac:dyDescent="0.2">
      <c r="A5" s="53"/>
      <c r="B5" s="115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53" t="s">
        <v>24</v>
      </c>
      <c r="D11" s="105">
        <v>38.133000000000003</v>
      </c>
      <c r="E11" s="105">
        <v>38.533000000000001</v>
      </c>
      <c r="F11" s="53" t="s">
        <v>25</v>
      </c>
      <c r="H11"/>
    </row>
    <row r="12" spans="1:8" x14ac:dyDescent="0.2">
      <c r="A12" s="53" t="s">
        <v>23</v>
      </c>
      <c r="B12" t="s">
        <v>188</v>
      </c>
      <c r="C12" t="s">
        <v>189</v>
      </c>
      <c r="D12" s="280" t="s">
        <v>190</v>
      </c>
      <c r="E12" s="265" t="s">
        <v>191</v>
      </c>
      <c r="F12" t="s">
        <v>192</v>
      </c>
      <c r="H12"/>
    </row>
    <row r="13" spans="1:8" x14ac:dyDescent="0.2">
      <c r="F13"/>
      <c r="H13"/>
    </row>
    <row r="14" spans="1:8" x14ac:dyDescent="0.2">
      <c r="F14"/>
      <c r="H14"/>
    </row>
    <row r="15" spans="1:8" x14ac:dyDescent="0.2"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154"/>
  <sheetViews>
    <sheetView topLeftCell="A82" workbookViewId="0">
      <selection activeCell="A89" sqref="A89"/>
    </sheetView>
  </sheetViews>
  <sheetFormatPr defaultRowHeight="12.75" x14ac:dyDescent="0.2"/>
  <cols>
    <col min="1" max="1" width="33.7109375" customWidth="1"/>
    <col min="2" max="2" width="12.7109375" customWidth="1"/>
    <col min="3" max="16" width="8.7109375" customWidth="1"/>
    <col min="17" max="17" width="40.7109375" style="21" customWidth="1"/>
  </cols>
  <sheetData>
    <row r="1" spans="1:17" ht="13.5" thickBot="1" x14ac:dyDescent="0.25"/>
    <row r="2" spans="1:17" x14ac:dyDescent="0.2">
      <c r="A2" s="1" t="s">
        <v>14</v>
      </c>
      <c r="B2" s="60"/>
      <c r="C2" s="281" t="s">
        <v>44</v>
      </c>
      <c r="D2" s="282"/>
      <c r="E2" s="283" t="s">
        <v>146</v>
      </c>
      <c r="F2" s="282"/>
      <c r="G2" s="131"/>
      <c r="H2" s="132"/>
      <c r="I2" s="132"/>
      <c r="J2" s="132"/>
      <c r="K2" s="132"/>
      <c r="L2" s="132"/>
      <c r="M2" s="132"/>
      <c r="N2" s="132"/>
      <c r="O2" s="132"/>
      <c r="P2" s="60"/>
      <c r="Q2" s="120" t="s">
        <v>0</v>
      </c>
    </row>
    <row r="3" spans="1:17" ht="12" customHeight="1" x14ac:dyDescent="0.2">
      <c r="A3" s="2"/>
      <c r="B3" s="74" t="s">
        <v>1</v>
      </c>
      <c r="C3" s="61" t="s">
        <v>26</v>
      </c>
      <c r="D3" s="62" t="s">
        <v>45</v>
      </c>
      <c r="E3" s="61" t="s">
        <v>26</v>
      </c>
      <c r="F3" s="62" t="s">
        <v>45</v>
      </c>
      <c r="G3" s="61"/>
      <c r="H3" s="16"/>
      <c r="I3" s="16"/>
      <c r="J3" s="16"/>
      <c r="K3" s="16"/>
      <c r="L3" s="16"/>
      <c r="M3" s="16"/>
      <c r="N3" s="16"/>
      <c r="O3" s="16"/>
      <c r="P3" s="94"/>
    </row>
    <row r="4" spans="1:17" ht="12" customHeight="1" x14ac:dyDescent="0.2">
      <c r="A4" s="266" t="s">
        <v>134</v>
      </c>
      <c r="B4" s="64" t="s">
        <v>135</v>
      </c>
      <c r="C4" s="268"/>
      <c r="D4" s="64"/>
      <c r="E4" s="63">
        <v>15</v>
      </c>
      <c r="F4" s="269">
        <f>E4</f>
        <v>15</v>
      </c>
      <c r="G4" s="61"/>
      <c r="H4" s="16"/>
      <c r="I4" s="16"/>
      <c r="J4" s="16"/>
      <c r="K4" s="16"/>
      <c r="L4" s="16"/>
      <c r="M4" s="16"/>
      <c r="N4" s="16"/>
      <c r="O4" s="16"/>
      <c r="P4" s="94"/>
      <c r="Q4" s="274" t="s">
        <v>140</v>
      </c>
    </row>
    <row r="5" spans="1:17" ht="12" customHeight="1" x14ac:dyDescent="0.2">
      <c r="A5" s="266" t="s">
        <v>138</v>
      </c>
      <c r="B5" s="273" t="s">
        <v>139</v>
      </c>
      <c r="C5" s="61"/>
      <c r="D5" s="62"/>
      <c r="E5" s="267">
        <v>10</v>
      </c>
      <c r="F5" s="271">
        <f>E5</f>
        <v>10</v>
      </c>
      <c r="G5" s="61"/>
      <c r="H5" s="16"/>
      <c r="I5" s="16"/>
      <c r="J5" s="16"/>
      <c r="K5" s="16"/>
      <c r="L5" s="16"/>
      <c r="M5" s="16"/>
      <c r="N5" s="16"/>
      <c r="O5" s="16"/>
      <c r="P5" s="94"/>
      <c r="Q5" s="274" t="s">
        <v>140</v>
      </c>
    </row>
    <row r="6" spans="1:17" x14ac:dyDescent="0.2">
      <c r="A6" s="4" t="s">
        <v>136</v>
      </c>
      <c r="B6" s="64" t="s">
        <v>34</v>
      </c>
      <c r="C6" s="270">
        <v>-106</v>
      </c>
      <c r="D6" s="103">
        <f>$C6</f>
        <v>-106</v>
      </c>
      <c r="E6" s="61"/>
      <c r="F6" s="62"/>
      <c r="G6" s="61"/>
      <c r="H6" s="16"/>
      <c r="I6" s="16"/>
      <c r="J6" s="16"/>
      <c r="K6" s="16"/>
      <c r="L6" s="16"/>
      <c r="M6" s="16"/>
      <c r="N6" s="16"/>
      <c r="O6" s="16"/>
      <c r="P6" s="94"/>
      <c r="Q6" s="125" t="s">
        <v>173</v>
      </c>
    </row>
    <row r="7" spans="1:17" x14ac:dyDescent="0.2">
      <c r="A7" s="4" t="s">
        <v>39</v>
      </c>
      <c r="B7" s="64" t="s">
        <v>35</v>
      </c>
      <c r="C7" s="61"/>
      <c r="D7" s="62"/>
      <c r="E7" s="67">
        <v>18</v>
      </c>
      <c r="F7" s="68">
        <v>-2</v>
      </c>
      <c r="G7" s="67"/>
      <c r="H7" s="16"/>
      <c r="I7" s="16"/>
      <c r="J7" s="16"/>
      <c r="K7" s="16"/>
      <c r="L7" s="16"/>
      <c r="M7" s="16"/>
      <c r="N7" s="16"/>
      <c r="O7" s="16"/>
      <c r="P7" s="94"/>
      <c r="Q7" s="125" t="s">
        <v>174</v>
      </c>
    </row>
    <row r="8" spans="1:17" ht="13.5" thickBot="1" x14ac:dyDescent="0.25">
      <c r="A8" s="184" t="s">
        <v>137</v>
      </c>
      <c r="B8" s="64"/>
      <c r="C8" s="61"/>
      <c r="D8" s="179"/>
      <c r="E8" s="267">
        <v>52</v>
      </c>
      <c r="F8" s="272">
        <v>52</v>
      </c>
      <c r="G8" s="67"/>
      <c r="H8" s="16"/>
      <c r="I8" s="16"/>
      <c r="J8" s="16"/>
      <c r="K8" s="16"/>
      <c r="L8" s="16"/>
      <c r="M8" s="16"/>
      <c r="N8" s="16"/>
      <c r="O8" s="16"/>
      <c r="P8" s="94"/>
      <c r="Q8" s="274" t="s">
        <v>147</v>
      </c>
    </row>
    <row r="9" spans="1:17" ht="13.5" thickTop="1" x14ac:dyDescent="0.2">
      <c r="A9" s="133"/>
      <c r="B9" s="134"/>
      <c r="C9" s="210"/>
      <c r="D9" s="196"/>
      <c r="E9" s="137"/>
      <c r="F9" s="137"/>
      <c r="G9" s="291" t="s">
        <v>143</v>
      </c>
      <c r="H9" s="292"/>
      <c r="I9" s="288" t="s">
        <v>145</v>
      </c>
      <c r="J9" s="290"/>
      <c r="K9" s="167"/>
      <c r="L9" s="167"/>
      <c r="M9" s="167"/>
      <c r="N9" s="167"/>
      <c r="O9" s="167"/>
      <c r="P9" s="174"/>
      <c r="Q9" s="138"/>
    </row>
    <row r="10" spans="1:17" x14ac:dyDescent="0.2">
      <c r="A10" s="4"/>
      <c r="B10" s="64"/>
      <c r="C10" s="63"/>
      <c r="D10" s="5"/>
      <c r="E10" s="5"/>
      <c r="F10" s="10"/>
      <c r="G10" s="61" t="s">
        <v>26</v>
      </c>
      <c r="H10" s="62" t="s">
        <v>45</v>
      </c>
      <c r="I10" s="61" t="s">
        <v>26</v>
      </c>
      <c r="J10" s="62" t="s">
        <v>45</v>
      </c>
      <c r="K10" s="5"/>
      <c r="L10" s="5"/>
      <c r="M10" s="5"/>
      <c r="N10" s="5"/>
      <c r="O10" s="3"/>
      <c r="P10" s="16"/>
      <c r="Q10" s="125"/>
    </row>
    <row r="11" spans="1:17" x14ac:dyDescent="0.2">
      <c r="A11" s="4" t="s">
        <v>4</v>
      </c>
      <c r="B11" s="64" t="s">
        <v>61</v>
      </c>
      <c r="C11" s="63"/>
      <c r="D11" s="5"/>
      <c r="E11" s="5"/>
      <c r="F11" s="10"/>
      <c r="G11" s="65">
        <v>-70</v>
      </c>
      <c r="H11" s="103">
        <f>$G11</f>
        <v>-70</v>
      </c>
      <c r="J11" s="94"/>
      <c r="K11" s="3"/>
      <c r="L11" s="3"/>
      <c r="M11" s="3"/>
      <c r="N11" s="3"/>
      <c r="O11" s="3"/>
      <c r="Q11" s="125" t="s">
        <v>148</v>
      </c>
    </row>
    <row r="12" spans="1:17" x14ac:dyDescent="0.2">
      <c r="A12" s="4" t="s">
        <v>38</v>
      </c>
      <c r="B12" s="64" t="s">
        <v>35</v>
      </c>
      <c r="C12" s="63"/>
      <c r="D12" s="5"/>
      <c r="E12" s="5"/>
      <c r="F12" s="10"/>
      <c r="G12" s="67"/>
      <c r="H12" s="103"/>
      <c r="I12" s="191">
        <v>-99</v>
      </c>
      <c r="J12" s="102">
        <v>-1.8</v>
      </c>
      <c r="K12" s="16"/>
      <c r="L12" s="16"/>
      <c r="M12" s="16"/>
      <c r="N12" s="16"/>
      <c r="O12" s="116"/>
      <c r="P12" s="16"/>
      <c r="Q12" s="125" t="s">
        <v>149</v>
      </c>
    </row>
    <row r="13" spans="1:17" x14ac:dyDescent="0.2">
      <c r="A13" s="4" t="s">
        <v>60</v>
      </c>
      <c r="B13" s="64" t="s">
        <v>35</v>
      </c>
      <c r="C13" s="63"/>
      <c r="D13" s="5"/>
      <c r="E13" s="5"/>
      <c r="F13" s="10"/>
      <c r="G13" s="67"/>
      <c r="H13" s="107"/>
      <c r="I13" s="192">
        <f>$J13</f>
        <v>-10</v>
      </c>
      <c r="J13" s="102">
        <v>-10</v>
      </c>
      <c r="K13" s="107"/>
      <c r="L13" s="107"/>
      <c r="M13" s="107"/>
      <c r="N13" s="107"/>
      <c r="O13" s="107"/>
      <c r="Q13" s="125" t="s">
        <v>148</v>
      </c>
    </row>
    <row r="14" spans="1:17" x14ac:dyDescent="0.2">
      <c r="A14" s="46" t="s">
        <v>62</v>
      </c>
      <c r="B14" s="219" t="s">
        <v>35</v>
      </c>
      <c r="C14" s="63"/>
      <c r="D14" s="5"/>
      <c r="E14" s="5"/>
      <c r="F14" s="107"/>
      <c r="G14" s="158"/>
      <c r="H14" s="8"/>
      <c r="I14" s="192">
        <f>J14</f>
        <v>-12</v>
      </c>
      <c r="J14" s="66">
        <v>-12</v>
      </c>
      <c r="K14" s="10"/>
      <c r="L14" s="10"/>
      <c r="M14" s="10"/>
      <c r="N14" s="10"/>
      <c r="O14" s="10"/>
      <c r="Q14" s="125" t="s">
        <v>150</v>
      </c>
    </row>
    <row r="15" spans="1:17" x14ac:dyDescent="0.2">
      <c r="A15" s="242" t="s">
        <v>141</v>
      </c>
      <c r="B15" s="64" t="s">
        <v>35</v>
      </c>
      <c r="C15" s="63"/>
      <c r="D15" s="5"/>
      <c r="E15" s="5"/>
      <c r="F15" s="107"/>
      <c r="G15" s="158"/>
      <c r="H15" s="8"/>
      <c r="I15" s="192">
        <f>J15</f>
        <v>-16.5</v>
      </c>
      <c r="J15" s="66">
        <v>-16.5</v>
      </c>
      <c r="K15" s="10"/>
      <c r="L15" s="10"/>
      <c r="M15" s="10"/>
      <c r="N15" s="10"/>
      <c r="O15" s="10"/>
      <c r="Q15" s="125" t="s">
        <v>151</v>
      </c>
    </row>
    <row r="16" spans="1:17" ht="13.5" thickBot="1" x14ac:dyDescent="0.25">
      <c r="A16" s="98" t="s">
        <v>142</v>
      </c>
      <c r="B16" s="99"/>
      <c r="C16" s="73"/>
      <c r="D16" s="14"/>
      <c r="E16" s="14"/>
      <c r="F16" s="18"/>
      <c r="G16" s="109"/>
      <c r="H16" s="18"/>
      <c r="I16" s="168"/>
      <c r="J16" s="175"/>
      <c r="K16" s="18"/>
      <c r="L16" s="18"/>
      <c r="M16" s="18"/>
      <c r="N16" s="18"/>
      <c r="O16" s="154"/>
      <c r="P16" s="156"/>
      <c r="Q16" s="130"/>
    </row>
    <row r="17" spans="1:17" x14ac:dyDescent="0.2">
      <c r="A17" s="59"/>
      <c r="B17" s="5"/>
      <c r="C17" s="5"/>
      <c r="D17" s="5"/>
      <c r="E17" s="5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23"/>
    </row>
    <row r="18" spans="1:17" ht="13.5" thickBot="1" x14ac:dyDescent="0.25">
      <c r="A18" s="16"/>
      <c r="B18" s="5"/>
      <c r="C18" s="5"/>
      <c r="D18" s="5"/>
      <c r="E18" s="5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23"/>
    </row>
    <row r="19" spans="1:17" x14ac:dyDescent="0.2">
      <c r="A19" s="1" t="s">
        <v>12</v>
      </c>
      <c r="B19" s="12"/>
      <c r="C19" s="281" t="s">
        <v>44</v>
      </c>
      <c r="D19" s="282"/>
      <c r="E19" s="283" t="s">
        <v>159</v>
      </c>
      <c r="F19" s="282"/>
      <c r="G19" s="84"/>
      <c r="H19" s="166"/>
      <c r="I19" s="96"/>
      <c r="J19" s="96"/>
      <c r="K19" s="96"/>
      <c r="L19" s="43"/>
      <c r="M19" s="43"/>
      <c r="N19" s="43"/>
      <c r="O19" s="43"/>
      <c r="P19" s="85"/>
      <c r="Q19" s="120" t="s">
        <v>0</v>
      </c>
    </row>
    <row r="20" spans="1:17" x14ac:dyDescent="0.2">
      <c r="A20" s="75"/>
      <c r="B20" s="5"/>
      <c r="C20" s="61" t="s">
        <v>26</v>
      </c>
      <c r="D20" s="62" t="s">
        <v>45</v>
      </c>
      <c r="E20" s="61" t="s">
        <v>26</v>
      </c>
      <c r="F20" s="62" t="s">
        <v>45</v>
      </c>
      <c r="G20" s="61"/>
      <c r="H20" s="3"/>
      <c r="I20" s="3"/>
      <c r="J20" s="3"/>
      <c r="K20" s="3"/>
      <c r="L20" s="3"/>
      <c r="M20" s="3"/>
      <c r="N20" s="3"/>
      <c r="O20" s="3"/>
      <c r="P20" s="62"/>
      <c r="Q20" s="169"/>
    </row>
    <row r="21" spans="1:17" x14ac:dyDescent="0.2">
      <c r="A21" s="4" t="s">
        <v>170</v>
      </c>
      <c r="B21" s="275" t="s">
        <v>152</v>
      </c>
      <c r="C21" s="72">
        <f>(10^12)*(10^-3)*10^(C6/10)*(E4/15)</f>
        <v>2.511886431509576E-2</v>
      </c>
      <c r="D21" s="69">
        <f>(10^12)*(10^-3)*10^(D6/10)*(F4/15)</f>
        <v>2.511886431509576E-2</v>
      </c>
      <c r="E21" s="72">
        <f>(10^12)*(10^-3)*10^((C6+E7)/10)*(E4/15)</f>
        <v>1.584893192461106</v>
      </c>
      <c r="F21" s="69">
        <f>(10^12)*(10^-3)*10^((D6+F7)/10)*(F4/15)</f>
        <v>1.5848931924611082E-2</v>
      </c>
      <c r="G21" s="72"/>
      <c r="H21" s="7"/>
      <c r="I21" s="16"/>
      <c r="J21" s="16"/>
      <c r="K21" s="16"/>
      <c r="L21" s="16"/>
      <c r="M21" s="16"/>
      <c r="N21" s="16"/>
      <c r="O21" s="16"/>
      <c r="P21" s="94"/>
      <c r="Q21" s="126" t="s">
        <v>50</v>
      </c>
    </row>
    <row r="22" spans="1:17" x14ac:dyDescent="0.2">
      <c r="A22" s="276" t="s">
        <v>153</v>
      </c>
      <c r="B22" s="5" t="s">
        <v>35</v>
      </c>
      <c r="C22" s="72"/>
      <c r="D22" s="69"/>
      <c r="E22" s="176">
        <f>10*LOG(E21/C21)</f>
        <v>17.999999999999986</v>
      </c>
      <c r="F22" s="70">
        <f>10*LOG(F21/D21)</f>
        <v>-2.0000000000000067</v>
      </c>
      <c r="G22" s="176"/>
      <c r="I22" s="16"/>
      <c r="J22" s="16"/>
      <c r="K22" s="16"/>
      <c r="L22" s="16"/>
      <c r="M22" s="16"/>
      <c r="N22" s="16"/>
      <c r="O22" s="16"/>
      <c r="P22" s="94"/>
      <c r="Q22" s="169" t="s">
        <v>117</v>
      </c>
    </row>
    <row r="23" spans="1:17" x14ac:dyDescent="0.2">
      <c r="A23" s="277" t="s">
        <v>154</v>
      </c>
      <c r="B23" s="64" t="s">
        <v>155</v>
      </c>
      <c r="C23" s="72"/>
      <c r="D23" s="69"/>
      <c r="E23" s="176">
        <f>C6+E7+10*LOG10(E4/15)</f>
        <v>-88</v>
      </c>
      <c r="F23" s="71">
        <f>D6+F7+10*LOG10(F4/15)</f>
        <v>-108</v>
      </c>
      <c r="G23" s="176"/>
      <c r="I23" s="16"/>
      <c r="J23" s="16"/>
      <c r="K23" s="16"/>
      <c r="L23" s="16"/>
      <c r="M23" s="16"/>
      <c r="N23" s="16"/>
      <c r="O23" s="16"/>
      <c r="P23" s="94"/>
      <c r="Q23" s="150" t="s">
        <v>116</v>
      </c>
    </row>
    <row r="24" spans="1:17" ht="13.5" thickBot="1" x14ac:dyDescent="0.25">
      <c r="A24" s="277" t="s">
        <v>156</v>
      </c>
      <c r="B24" s="64" t="s">
        <v>157</v>
      </c>
      <c r="C24" s="72"/>
      <c r="D24" s="7"/>
      <c r="E24" s="237">
        <f>10*LOG((C21+E21)*10^-9)+10*LOG(E8*12)</f>
        <v>-59.979862820051252</v>
      </c>
      <c r="F24" s="238">
        <f>10*LOG((D21+F21)*10^-9)+10*LOG(F8*12)</f>
        <v>-75.923728075232376</v>
      </c>
      <c r="G24" s="176"/>
      <c r="I24" s="16"/>
      <c r="J24" s="16"/>
      <c r="K24" s="16"/>
      <c r="L24" s="16"/>
      <c r="M24" s="16"/>
      <c r="N24" s="16"/>
      <c r="O24" s="16"/>
      <c r="P24" s="94"/>
      <c r="Q24" s="150" t="s">
        <v>121</v>
      </c>
    </row>
    <row r="25" spans="1:17" ht="13.5" thickTop="1" x14ac:dyDescent="0.2">
      <c r="A25" s="139"/>
      <c r="B25" s="185"/>
      <c r="C25" s="135"/>
      <c r="D25" s="136"/>
      <c r="E25" s="136"/>
      <c r="F25" s="140"/>
      <c r="G25" s="291" t="s">
        <v>46</v>
      </c>
      <c r="H25" s="292"/>
      <c r="I25" s="288" t="s">
        <v>160</v>
      </c>
      <c r="J25" s="293"/>
      <c r="K25" s="136"/>
      <c r="L25" s="136"/>
      <c r="M25" s="136"/>
      <c r="N25" s="136"/>
      <c r="O25" s="196"/>
      <c r="P25" s="189"/>
      <c r="Q25" s="141"/>
    </row>
    <row r="26" spans="1:17" x14ac:dyDescent="0.2">
      <c r="A26" s="112"/>
      <c r="B26" s="101"/>
      <c r="C26" s="63"/>
      <c r="D26" s="5"/>
      <c r="E26" s="5"/>
      <c r="F26" s="113"/>
      <c r="G26" s="61" t="s">
        <v>26</v>
      </c>
      <c r="H26" s="62" t="s">
        <v>45</v>
      </c>
      <c r="I26" s="61" t="s">
        <v>26</v>
      </c>
      <c r="J26" s="62" t="s">
        <v>45</v>
      </c>
      <c r="K26" s="3"/>
      <c r="L26" s="3"/>
      <c r="M26" s="3"/>
      <c r="N26" s="3"/>
      <c r="O26" s="3"/>
      <c r="P26" s="62"/>
      <c r="Q26" s="126"/>
    </row>
    <row r="27" spans="1:17" x14ac:dyDescent="0.2">
      <c r="A27" s="4" t="s">
        <v>5</v>
      </c>
      <c r="B27" s="64" t="s">
        <v>63</v>
      </c>
      <c r="C27" s="63"/>
      <c r="D27" s="5"/>
      <c r="E27" s="5"/>
      <c r="F27" s="113"/>
      <c r="G27" s="72">
        <f>(10^12)*(10^-3)*10^(G11/10)</f>
        <v>100</v>
      </c>
      <c r="H27" s="69">
        <f>(10^12)*(10^-3)*10^(H11/10)</f>
        <v>100</v>
      </c>
      <c r="I27" s="211">
        <f>(10^12)*(10^-3)*10^((G11+I12)/10)</f>
        <v>1.2589254117941648E-8</v>
      </c>
      <c r="J27" s="69">
        <f>(10^12)*(10^-3)*10^((H11+J12)/10)</f>
        <v>66.069344800759424</v>
      </c>
      <c r="K27" s="7"/>
      <c r="L27" s="7"/>
      <c r="M27" s="7"/>
      <c r="N27" s="7"/>
      <c r="O27" s="7"/>
      <c r="P27" s="69"/>
      <c r="Q27" s="126" t="s">
        <v>50</v>
      </c>
    </row>
    <row r="28" spans="1:17" x14ac:dyDescent="0.2">
      <c r="A28" s="45" t="s">
        <v>193</v>
      </c>
      <c r="B28" s="64" t="s">
        <v>3</v>
      </c>
      <c r="C28" s="63"/>
      <c r="D28" s="5"/>
      <c r="E28" s="5"/>
      <c r="F28" s="48"/>
      <c r="G28" s="61"/>
      <c r="H28" s="62"/>
      <c r="I28" s="211">
        <f>10*LOG(I27*10^(I13/10)/(G27+I27))</f>
        <v>-109.00000000054675</v>
      </c>
      <c r="J28" s="70">
        <f>10*LOG(J27*10^(J13/10)/(H27+J27))</f>
        <v>-14.002894722312067</v>
      </c>
      <c r="K28" s="48"/>
      <c r="L28" s="48"/>
      <c r="M28" s="48"/>
      <c r="N28" s="48"/>
      <c r="O28" s="48"/>
      <c r="P28" s="70"/>
      <c r="Q28" s="126" t="s">
        <v>67</v>
      </c>
    </row>
    <row r="29" spans="1:17" x14ac:dyDescent="0.2">
      <c r="A29" s="45" t="s">
        <v>194</v>
      </c>
      <c r="B29" s="64" t="s">
        <v>35</v>
      </c>
      <c r="C29" s="63"/>
      <c r="D29" s="5"/>
      <c r="E29" s="5"/>
      <c r="F29" s="49"/>
      <c r="G29" s="61"/>
      <c r="H29" s="62"/>
      <c r="I29" s="211">
        <f>10*LOG(I27*10^(I14/10)/(G27+I27))</f>
        <v>-111.00000000054676</v>
      </c>
      <c r="J29" s="70">
        <f>10*LOG(J27*10^(J14/10)/(H27+J27))</f>
        <v>-16.002894722312067</v>
      </c>
      <c r="K29" s="49"/>
      <c r="L29" s="49"/>
      <c r="M29" s="49"/>
      <c r="N29" s="49"/>
      <c r="O29" s="49"/>
      <c r="P29" s="71"/>
      <c r="Q29" s="126" t="s">
        <v>68</v>
      </c>
    </row>
    <row r="30" spans="1:17" x14ac:dyDescent="0.2">
      <c r="A30" s="184" t="s">
        <v>66</v>
      </c>
      <c r="B30" s="64" t="s">
        <v>61</v>
      </c>
      <c r="C30" s="63"/>
      <c r="D30" s="5"/>
      <c r="E30" s="5"/>
      <c r="F30" s="49"/>
      <c r="G30" s="61"/>
      <c r="H30" s="62"/>
      <c r="I30" s="211">
        <f>G11+I12+I13</f>
        <v>-179</v>
      </c>
      <c r="J30" s="114">
        <f>H11+J12+J13</f>
        <v>-81.8</v>
      </c>
      <c r="K30" s="49"/>
      <c r="L30" s="49"/>
      <c r="M30" s="49"/>
      <c r="N30" s="49"/>
      <c r="O30" s="49"/>
      <c r="P30" s="71"/>
      <c r="Q30" s="169" t="s">
        <v>69</v>
      </c>
    </row>
    <row r="31" spans="1:17" x14ac:dyDescent="0.2">
      <c r="A31" s="244" t="s">
        <v>90</v>
      </c>
      <c r="B31" s="245" t="s">
        <v>3</v>
      </c>
      <c r="C31" s="63"/>
      <c r="D31" s="5"/>
      <c r="E31" s="5"/>
      <c r="F31" s="49"/>
      <c r="G31" s="61"/>
      <c r="H31" s="62"/>
      <c r="I31" s="155">
        <f>10*LOG((G27+I27)/I27)</f>
        <v>99.000000000546748</v>
      </c>
      <c r="J31" s="114">
        <f>10*LOG((H27+J27)/J27)</f>
        <v>4.0028947223120674</v>
      </c>
      <c r="K31" s="49"/>
      <c r="L31" s="49"/>
      <c r="M31" s="49"/>
      <c r="N31" s="49"/>
      <c r="O31" s="49"/>
      <c r="P31" s="71"/>
      <c r="Q31" s="169" t="s">
        <v>92</v>
      </c>
    </row>
    <row r="32" spans="1:17" x14ac:dyDescent="0.2">
      <c r="A32" s="244" t="s">
        <v>91</v>
      </c>
      <c r="B32" s="245" t="s">
        <v>3</v>
      </c>
      <c r="C32" s="63"/>
      <c r="D32" s="5"/>
      <c r="E32" s="5"/>
      <c r="F32" s="49"/>
      <c r="G32" s="61"/>
      <c r="H32" s="62"/>
      <c r="I32" s="155">
        <f>I31-I13</f>
        <v>109.00000000054675</v>
      </c>
      <c r="J32" s="114">
        <f>J31-J13</f>
        <v>14.002894722312067</v>
      </c>
      <c r="K32" s="49"/>
      <c r="L32" s="49"/>
      <c r="M32" s="49"/>
      <c r="N32" s="49"/>
      <c r="O32" s="49"/>
      <c r="P32" s="71"/>
      <c r="Q32" s="169" t="s">
        <v>93</v>
      </c>
    </row>
    <row r="33" spans="1:17" x14ac:dyDescent="0.2">
      <c r="A33" s="184" t="s">
        <v>48</v>
      </c>
      <c r="B33" s="64" t="s">
        <v>61</v>
      </c>
      <c r="C33" s="63"/>
      <c r="D33" s="5"/>
      <c r="E33" s="5"/>
      <c r="F33" s="49"/>
      <c r="G33" s="61"/>
      <c r="H33" s="62"/>
      <c r="I33" s="211">
        <f>10*LOG((G27+I27)*10^-9)</f>
        <v>-69.999999999453252</v>
      </c>
      <c r="J33" s="114">
        <f>10*LOG((H27+J27)*10^-9)</f>
        <v>-67.797105277687947</v>
      </c>
      <c r="K33" s="49"/>
      <c r="L33" s="49"/>
      <c r="M33" s="49"/>
      <c r="N33" s="49"/>
      <c r="O33" s="49"/>
      <c r="P33" s="71"/>
      <c r="Q33" s="169" t="s">
        <v>51</v>
      </c>
    </row>
    <row r="34" spans="1:17" ht="13.5" thickBot="1" x14ac:dyDescent="0.25">
      <c r="A34" s="186" t="s">
        <v>158</v>
      </c>
      <c r="B34" s="187" t="s">
        <v>3</v>
      </c>
      <c r="C34" s="109"/>
      <c r="D34" s="108"/>
      <c r="E34" s="108"/>
      <c r="F34" s="108"/>
      <c r="G34" s="109"/>
      <c r="H34" s="110"/>
      <c r="I34" s="200">
        <f>I28-I15</f>
        <v>-92.500000000546748</v>
      </c>
      <c r="J34" s="188">
        <f>J28-J15</f>
        <v>2.4971052776879326</v>
      </c>
      <c r="K34" s="193"/>
      <c r="L34" s="193"/>
      <c r="M34" s="193"/>
      <c r="N34" s="193"/>
      <c r="O34" s="197"/>
      <c r="P34" s="110"/>
      <c r="Q34" s="130" t="s">
        <v>42</v>
      </c>
    </row>
    <row r="35" spans="1:17" x14ac:dyDescent="0.2">
      <c r="A35" s="16"/>
      <c r="B35" s="5"/>
      <c r="C35" s="5"/>
      <c r="D35" s="5"/>
      <c r="E35" s="5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17"/>
    </row>
    <row r="36" spans="1:17" ht="13.5" thickBot="1" x14ac:dyDescent="0.25">
      <c r="A36" s="16"/>
      <c r="B36" s="5"/>
      <c r="C36" s="5"/>
      <c r="D36" s="5"/>
      <c r="E36" s="5"/>
      <c r="F36" s="9"/>
      <c r="G36" s="163"/>
      <c r="H36" s="163"/>
      <c r="I36" s="163"/>
      <c r="J36" s="164"/>
      <c r="K36" s="163"/>
      <c r="L36" s="163"/>
      <c r="M36" s="7"/>
      <c r="N36" s="7"/>
      <c r="O36" s="9"/>
      <c r="P36" s="9"/>
      <c r="Q36" s="17"/>
    </row>
    <row r="37" spans="1:17" x14ac:dyDescent="0.2">
      <c r="A37" s="1" t="s">
        <v>13</v>
      </c>
      <c r="B37" s="12"/>
      <c r="C37" s="281" t="s">
        <v>44</v>
      </c>
      <c r="D37" s="282"/>
      <c r="E37" s="283" t="s">
        <v>159</v>
      </c>
      <c r="F37" s="282"/>
      <c r="G37" s="12"/>
      <c r="H37" s="12"/>
      <c r="I37" s="43"/>
      <c r="J37" s="96"/>
      <c r="K37" s="96"/>
      <c r="L37" s="43"/>
      <c r="M37" s="43"/>
      <c r="N37" s="43"/>
      <c r="O37" s="43"/>
      <c r="P37" s="85"/>
      <c r="Q37" s="120" t="s">
        <v>0</v>
      </c>
    </row>
    <row r="38" spans="1:17" x14ac:dyDescent="0.2">
      <c r="A38" s="75"/>
      <c r="B38" s="5"/>
      <c r="C38" s="61" t="s">
        <v>26</v>
      </c>
      <c r="D38" s="3" t="s">
        <v>27</v>
      </c>
      <c r="E38" s="61" t="s">
        <v>26</v>
      </c>
      <c r="F38" s="62" t="s">
        <v>45</v>
      </c>
      <c r="G38" s="3"/>
      <c r="H38" s="3"/>
      <c r="I38" s="3"/>
      <c r="J38" s="3"/>
      <c r="K38" s="3"/>
      <c r="L38" s="3"/>
      <c r="M38" s="3"/>
      <c r="N38" s="3"/>
      <c r="O38" s="3"/>
      <c r="P38" s="62"/>
      <c r="Q38" s="126"/>
    </row>
    <row r="39" spans="1:17" x14ac:dyDescent="0.2">
      <c r="A39" s="46" t="s">
        <v>52</v>
      </c>
      <c r="B39" s="146" t="s">
        <v>7</v>
      </c>
      <c r="C39" s="177">
        <v>1.5</v>
      </c>
      <c r="D39" s="92">
        <f>$C39</f>
        <v>1.5</v>
      </c>
      <c r="E39" s="91"/>
      <c r="F39" s="119"/>
      <c r="G39" s="118"/>
      <c r="H39" s="118"/>
      <c r="I39" s="3"/>
      <c r="J39" s="3"/>
      <c r="K39" s="3"/>
      <c r="L39" s="3"/>
      <c r="M39" s="3"/>
      <c r="N39" s="3"/>
      <c r="O39" s="3"/>
      <c r="P39" s="62"/>
      <c r="Q39" s="126"/>
    </row>
    <row r="40" spans="1:17" ht="13.5" thickBot="1" x14ac:dyDescent="0.25">
      <c r="A40" s="46" t="s">
        <v>53</v>
      </c>
      <c r="B40" s="146" t="s">
        <v>7</v>
      </c>
      <c r="C40" s="117"/>
      <c r="D40" s="118"/>
      <c r="E40" s="177">
        <v>0.3</v>
      </c>
      <c r="F40" s="92">
        <f>$E40</f>
        <v>0.3</v>
      </c>
      <c r="G40" s="221"/>
      <c r="H40" s="224"/>
      <c r="I40" s="178"/>
      <c r="J40" s="178"/>
      <c r="K40" s="178"/>
      <c r="L40" s="178"/>
      <c r="M40" s="178"/>
      <c r="N40" s="178"/>
      <c r="O40" s="178"/>
      <c r="P40" s="179"/>
      <c r="Q40" s="126" t="s">
        <v>32</v>
      </c>
    </row>
    <row r="41" spans="1:17" ht="13.5" thickTop="1" x14ac:dyDescent="0.2">
      <c r="A41" s="142"/>
      <c r="B41" s="145"/>
      <c r="C41" s="143"/>
      <c r="D41" s="143"/>
      <c r="E41" s="143"/>
      <c r="F41" s="143"/>
      <c r="G41" s="296" t="s">
        <v>46</v>
      </c>
      <c r="H41" s="297"/>
      <c r="I41" s="288" t="s">
        <v>144</v>
      </c>
      <c r="J41" s="289"/>
      <c r="K41" s="289"/>
      <c r="L41" s="290"/>
      <c r="M41" s="286" t="s">
        <v>161</v>
      </c>
      <c r="N41" s="287"/>
      <c r="O41" s="3"/>
      <c r="P41" s="3"/>
      <c r="Q41" s="144"/>
    </row>
    <row r="42" spans="1:17" x14ac:dyDescent="0.2">
      <c r="A42" s="32"/>
      <c r="B42" s="146"/>
      <c r="C42" s="76"/>
      <c r="D42" s="76"/>
      <c r="E42" s="76"/>
      <c r="F42" s="76"/>
      <c r="G42" s="61" t="s">
        <v>26</v>
      </c>
      <c r="H42" s="62" t="s">
        <v>45</v>
      </c>
      <c r="I42" s="61" t="s">
        <v>26</v>
      </c>
      <c r="J42" s="62" t="s">
        <v>45</v>
      </c>
      <c r="K42" s="3" t="s">
        <v>47</v>
      </c>
      <c r="L42" s="62" t="s">
        <v>45</v>
      </c>
      <c r="M42" s="61" t="s">
        <v>47</v>
      </c>
      <c r="N42" s="62" t="s">
        <v>45</v>
      </c>
      <c r="O42" s="3"/>
      <c r="P42" s="3"/>
      <c r="Q42" s="121"/>
    </row>
    <row r="43" spans="1:17" x14ac:dyDescent="0.2">
      <c r="A43" s="46" t="s">
        <v>40</v>
      </c>
      <c r="B43" s="146" t="s">
        <v>7</v>
      </c>
      <c r="C43" s="76"/>
      <c r="D43" s="76"/>
      <c r="E43" s="76"/>
      <c r="F43" s="76"/>
      <c r="G43" s="177">
        <v>0.7</v>
      </c>
      <c r="H43" s="40">
        <f>$G43</f>
        <v>0.7</v>
      </c>
      <c r="I43" s="117"/>
      <c r="J43" s="92"/>
      <c r="M43" s="91"/>
      <c r="N43" s="92"/>
      <c r="O43" s="76"/>
      <c r="P43" s="76"/>
      <c r="Q43" s="121"/>
    </row>
    <row r="44" spans="1:17" x14ac:dyDescent="0.2">
      <c r="A44" s="46" t="s">
        <v>162</v>
      </c>
      <c r="B44" s="146" t="s">
        <v>7</v>
      </c>
      <c r="C44" s="76"/>
      <c r="D44" s="76"/>
      <c r="E44" s="76"/>
      <c r="F44" s="76"/>
      <c r="G44" s="117"/>
      <c r="H44" s="119"/>
      <c r="I44" s="220">
        <v>0.3</v>
      </c>
      <c r="J44" s="92">
        <f>$I44</f>
        <v>0.3</v>
      </c>
      <c r="M44" s="91"/>
      <c r="N44" s="92"/>
      <c r="O44" s="3"/>
      <c r="P44" s="3"/>
      <c r="Q44" s="121"/>
    </row>
    <row r="45" spans="1:17" x14ac:dyDescent="0.2">
      <c r="A45" s="190" t="s">
        <v>163</v>
      </c>
      <c r="B45" s="206" t="s">
        <v>7</v>
      </c>
      <c r="C45" s="76"/>
      <c r="D45" s="76"/>
      <c r="E45" s="76"/>
      <c r="F45" s="76"/>
      <c r="G45" s="117"/>
      <c r="H45" s="119"/>
      <c r="I45" s="40"/>
      <c r="J45" s="40"/>
      <c r="K45" s="177">
        <v>0.1</v>
      </c>
      <c r="L45" s="92">
        <f>$K45</f>
        <v>0.1</v>
      </c>
      <c r="N45" s="94"/>
      <c r="O45" s="3"/>
      <c r="P45" s="62"/>
      <c r="Q45" s="126"/>
    </row>
    <row r="46" spans="1:17" ht="13.5" thickBot="1" x14ac:dyDescent="0.25">
      <c r="A46" s="225" t="s">
        <v>70</v>
      </c>
      <c r="B46" s="226" t="s">
        <v>7</v>
      </c>
      <c r="C46" s="76"/>
      <c r="D46" s="76"/>
      <c r="E46" s="76"/>
      <c r="F46" s="76"/>
      <c r="G46" s="222"/>
      <c r="H46" s="198"/>
      <c r="I46" s="40"/>
      <c r="J46" s="223"/>
      <c r="K46" s="40"/>
      <c r="L46" s="40"/>
      <c r="M46" s="192">
        <v>3</v>
      </c>
      <c r="N46" s="199">
        <v>2</v>
      </c>
      <c r="O46" s="3"/>
      <c r="P46" s="3"/>
      <c r="Q46" s="122" t="s">
        <v>32</v>
      </c>
    </row>
    <row r="47" spans="1:17" x14ac:dyDescent="0.2">
      <c r="A47" s="55"/>
      <c r="B47" s="56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8"/>
    </row>
    <row r="48" spans="1:17" ht="13.5" thickBot="1" x14ac:dyDescent="0.25">
      <c r="A48" s="106"/>
      <c r="B48" s="14"/>
      <c r="C48" s="14"/>
      <c r="D48" s="14"/>
      <c r="E48" s="14"/>
      <c r="F48" s="15"/>
      <c r="G48" s="15"/>
      <c r="H48" s="15"/>
      <c r="I48" s="6"/>
      <c r="J48" s="6"/>
      <c r="K48" s="6"/>
      <c r="L48" s="5"/>
      <c r="M48" s="5"/>
      <c r="N48" s="5"/>
      <c r="O48" s="14"/>
      <c r="P48" s="14"/>
      <c r="Q48" s="24"/>
    </row>
    <row r="49" spans="1:17" x14ac:dyDescent="0.2">
      <c r="A49" s="1" t="s">
        <v>15</v>
      </c>
      <c r="B49" s="12"/>
      <c r="C49" s="281" t="s">
        <v>44</v>
      </c>
      <c r="D49" s="282"/>
      <c r="E49" s="283" t="s">
        <v>146</v>
      </c>
      <c r="F49" s="285"/>
      <c r="G49" s="281" t="s">
        <v>46</v>
      </c>
      <c r="H49" s="282"/>
      <c r="I49" s="283" t="s">
        <v>167</v>
      </c>
      <c r="J49" s="285"/>
      <c r="K49" s="285"/>
      <c r="L49" s="294"/>
      <c r="M49" s="215"/>
      <c r="N49" s="207"/>
      <c r="O49" s="285" t="s">
        <v>29</v>
      </c>
      <c r="P49" s="282"/>
      <c r="Q49" s="19" t="s">
        <v>0</v>
      </c>
    </row>
    <row r="50" spans="1:17" x14ac:dyDescent="0.2">
      <c r="A50" s="75"/>
      <c r="B50" s="5"/>
      <c r="C50" s="61" t="s">
        <v>26</v>
      </c>
      <c r="D50" s="62" t="s">
        <v>27</v>
      </c>
      <c r="E50" s="61" t="s">
        <v>47</v>
      </c>
      <c r="F50" s="62" t="s">
        <v>45</v>
      </c>
      <c r="G50" s="3" t="s">
        <v>47</v>
      </c>
      <c r="H50" s="62" t="s">
        <v>45</v>
      </c>
      <c r="I50" s="61" t="s">
        <v>26</v>
      </c>
      <c r="J50" s="62" t="s">
        <v>27</v>
      </c>
      <c r="K50" s="61" t="s">
        <v>47</v>
      </c>
      <c r="L50" s="62" t="s">
        <v>45</v>
      </c>
      <c r="M50" s="61"/>
      <c r="N50" s="62"/>
      <c r="O50" s="3" t="s">
        <v>27</v>
      </c>
      <c r="P50" s="62" t="s">
        <v>28</v>
      </c>
      <c r="Q50" s="20"/>
    </row>
    <row r="51" spans="1:17" x14ac:dyDescent="0.2">
      <c r="A51" s="147" t="s">
        <v>130</v>
      </c>
      <c r="B51" s="28" t="s">
        <v>37</v>
      </c>
      <c r="C51" s="77"/>
      <c r="D51" s="29"/>
      <c r="E51" s="77"/>
      <c r="F51" s="78"/>
      <c r="G51" s="216">
        <v>1</v>
      </c>
      <c r="H51" s="78">
        <v>0</v>
      </c>
      <c r="I51" s="216">
        <v>1</v>
      </c>
      <c r="J51" s="78">
        <f>H27/(H27+J27)</f>
        <v>0.60215809317471758</v>
      </c>
      <c r="K51" s="216">
        <v>1</v>
      </c>
      <c r="L51" s="78">
        <v>1</v>
      </c>
      <c r="M51" s="216">
        <v>1</v>
      </c>
      <c r="N51" s="78">
        <v>1</v>
      </c>
      <c r="O51" s="29"/>
      <c r="P51" s="78"/>
      <c r="Q51" s="22" t="s">
        <v>128</v>
      </c>
    </row>
    <row r="52" spans="1:17" x14ac:dyDescent="0.2">
      <c r="A52" s="111" t="s">
        <v>164</v>
      </c>
      <c r="B52" s="28" t="s">
        <v>3</v>
      </c>
      <c r="C52" s="77"/>
      <c r="D52" s="29"/>
      <c r="E52" s="77"/>
      <c r="F52" s="78"/>
      <c r="G52" s="216">
        <f>G43*G51</f>
        <v>0.7</v>
      </c>
      <c r="H52" s="78">
        <f>H43*H51</f>
        <v>0</v>
      </c>
      <c r="I52" s="216">
        <f>I44*I51</f>
        <v>0.3</v>
      </c>
      <c r="J52" s="78">
        <f>J44*J51</f>
        <v>0.18064742795241526</v>
      </c>
      <c r="K52" s="216">
        <f>K45*K51</f>
        <v>0.1</v>
      </c>
      <c r="L52" s="78">
        <f>L45*L51</f>
        <v>0.1</v>
      </c>
      <c r="M52" s="216">
        <f>M46*M51</f>
        <v>3</v>
      </c>
      <c r="N52" s="78">
        <f>N46*N51</f>
        <v>2</v>
      </c>
      <c r="O52" s="217">
        <f>SQRT(SUMSQ(I52,K52))+M52</f>
        <v>3.316227766016838</v>
      </c>
      <c r="P52" s="86">
        <f>SQRT(SUMSQ(H52,J52,L52))+N52</f>
        <v>2.2064787960683203</v>
      </c>
      <c r="Q52" s="25" t="s">
        <v>43</v>
      </c>
    </row>
    <row r="53" spans="1:17" x14ac:dyDescent="0.2">
      <c r="B53" s="11"/>
      <c r="C53" s="79"/>
      <c r="D53" s="31"/>
      <c r="E53" s="79"/>
      <c r="F53" s="80"/>
      <c r="G53" s="31"/>
      <c r="H53" s="80"/>
      <c r="I53" s="79"/>
      <c r="J53" s="31"/>
      <c r="K53" s="79"/>
      <c r="L53" s="80"/>
      <c r="M53" s="79"/>
      <c r="N53" s="80"/>
      <c r="O53" s="31"/>
      <c r="P53" s="80"/>
      <c r="Q53" s="25"/>
    </row>
    <row r="54" spans="1:17" x14ac:dyDescent="0.2">
      <c r="B54" s="11"/>
      <c r="C54" s="79"/>
      <c r="D54" s="31"/>
      <c r="E54" s="79"/>
      <c r="F54" s="80"/>
      <c r="G54" s="31"/>
      <c r="H54" s="80"/>
      <c r="I54" s="79"/>
      <c r="J54" s="31"/>
      <c r="K54" s="79"/>
      <c r="L54" s="80"/>
      <c r="M54" s="79"/>
      <c r="N54" s="80"/>
      <c r="O54" s="31"/>
      <c r="P54" s="80"/>
      <c r="Q54" s="25"/>
    </row>
    <row r="55" spans="1:17" x14ac:dyDescent="0.2">
      <c r="A55" s="147" t="s">
        <v>54</v>
      </c>
      <c r="B55" s="148" t="s">
        <v>6</v>
      </c>
      <c r="C55" s="159">
        <v>0</v>
      </c>
      <c r="D55" s="160">
        <v>0</v>
      </c>
      <c r="E55" s="77">
        <v>1</v>
      </c>
      <c r="F55" s="78">
        <v>1</v>
      </c>
      <c r="G55" s="77"/>
      <c r="H55" s="29"/>
      <c r="I55" s="77"/>
      <c r="J55" s="29"/>
      <c r="K55" s="77"/>
      <c r="L55" s="78"/>
      <c r="M55" s="77"/>
      <c r="N55" s="78"/>
      <c r="O55" s="227"/>
      <c r="P55" s="160"/>
      <c r="Q55" s="22" t="s">
        <v>19</v>
      </c>
    </row>
    <row r="56" spans="1:17" x14ac:dyDescent="0.2">
      <c r="A56" s="111" t="s">
        <v>55</v>
      </c>
      <c r="B56" s="148" t="s">
        <v>3</v>
      </c>
      <c r="C56" s="77">
        <f>C39*C55</f>
        <v>0</v>
      </c>
      <c r="D56" s="78">
        <f>D39*D55</f>
        <v>0</v>
      </c>
      <c r="E56" s="77">
        <f>E40*E55</f>
        <v>0.3</v>
      </c>
      <c r="F56" s="78">
        <f>F40*F55</f>
        <v>0.3</v>
      </c>
      <c r="G56" s="77"/>
      <c r="H56" s="29"/>
      <c r="I56" s="77"/>
      <c r="J56" s="29"/>
      <c r="K56" s="77"/>
      <c r="L56" s="78"/>
      <c r="M56" s="77"/>
      <c r="N56" s="78"/>
      <c r="O56" s="227">
        <f>SQRT(SUMSQ(C56,E56))</f>
        <v>0.3</v>
      </c>
      <c r="P56" s="86">
        <f>SQRT(SUMSQ(D56,F56))</f>
        <v>0.3</v>
      </c>
      <c r="Q56" s="25" t="s">
        <v>30</v>
      </c>
    </row>
    <row r="57" spans="1:17" x14ac:dyDescent="0.2">
      <c r="A57" s="30"/>
      <c r="B57" s="11"/>
      <c r="C57" s="79"/>
      <c r="D57" s="80"/>
      <c r="E57" s="79"/>
      <c r="F57" s="80"/>
      <c r="G57" s="31"/>
      <c r="H57" s="80"/>
      <c r="I57" s="79"/>
      <c r="J57" s="31"/>
      <c r="K57" s="79"/>
      <c r="L57" s="80"/>
      <c r="M57" s="79"/>
      <c r="N57" s="80"/>
      <c r="O57" s="31"/>
      <c r="P57" s="80"/>
      <c r="Q57" s="25"/>
    </row>
    <row r="58" spans="1:17" x14ac:dyDescent="0.2">
      <c r="A58" s="30"/>
      <c r="B58" s="11"/>
      <c r="C58" s="79"/>
      <c r="D58" s="80"/>
      <c r="E58" s="79"/>
      <c r="F58" s="80"/>
      <c r="G58" s="31"/>
      <c r="H58" s="80"/>
      <c r="I58" s="79"/>
      <c r="J58" s="31"/>
      <c r="K58" s="79"/>
      <c r="L58" s="80"/>
      <c r="M58" s="79"/>
      <c r="N58" s="80"/>
      <c r="O58" s="31"/>
      <c r="P58" s="80"/>
      <c r="Q58" s="25"/>
    </row>
    <row r="59" spans="1:17" x14ac:dyDescent="0.2">
      <c r="A59" s="151" t="s">
        <v>165</v>
      </c>
      <c r="B59" s="28" t="s">
        <v>6</v>
      </c>
      <c r="C59" s="159">
        <v>1</v>
      </c>
      <c r="D59" s="160">
        <v>1</v>
      </c>
      <c r="E59" s="77">
        <v>1</v>
      </c>
      <c r="F59" s="78">
        <v>1</v>
      </c>
      <c r="G59" s="77"/>
      <c r="H59" s="29"/>
      <c r="I59" s="77"/>
      <c r="J59" s="29"/>
      <c r="K59" s="77"/>
      <c r="L59" s="78"/>
      <c r="M59" s="77"/>
      <c r="N59" s="78"/>
      <c r="O59" s="227"/>
      <c r="P59" s="78"/>
      <c r="Q59" s="22" t="s">
        <v>19</v>
      </c>
    </row>
    <row r="60" spans="1:17" x14ac:dyDescent="0.2">
      <c r="A60" s="153" t="s">
        <v>166</v>
      </c>
      <c r="B60" s="28" t="s">
        <v>3</v>
      </c>
      <c r="C60" s="77">
        <f>C39*C59</f>
        <v>1.5</v>
      </c>
      <c r="D60" s="78">
        <f>D39*D59</f>
        <v>1.5</v>
      </c>
      <c r="E60" s="77">
        <f>E40*E59</f>
        <v>0.3</v>
      </c>
      <c r="F60" s="78">
        <f>F40*F59</f>
        <v>0.3</v>
      </c>
      <c r="G60" s="77"/>
      <c r="H60" s="29"/>
      <c r="I60" s="77"/>
      <c r="J60" s="29"/>
      <c r="K60" s="77"/>
      <c r="L60" s="78"/>
      <c r="M60" s="77"/>
      <c r="N60" s="78"/>
      <c r="O60" s="227">
        <f>SQRT(SUMSQ(C60,E60))</f>
        <v>1.5297058540778354</v>
      </c>
      <c r="P60" s="86">
        <f>SQRT(SUMSQ(D60,F60))</f>
        <v>1.5297058540778354</v>
      </c>
      <c r="Q60" s="25" t="s">
        <v>31</v>
      </c>
    </row>
    <row r="61" spans="1:17" x14ac:dyDescent="0.2">
      <c r="A61" s="30"/>
      <c r="B61" s="11"/>
      <c r="C61" s="79"/>
      <c r="D61" s="80"/>
      <c r="E61" s="79"/>
      <c r="F61" s="80"/>
      <c r="G61" s="79"/>
      <c r="H61" s="80"/>
      <c r="I61" s="79"/>
      <c r="J61" s="31"/>
      <c r="K61" s="79"/>
      <c r="L61" s="80"/>
      <c r="M61" s="79"/>
      <c r="N61" s="80"/>
      <c r="O61" s="31"/>
      <c r="P61" s="80"/>
      <c r="Q61" s="25"/>
    </row>
    <row r="62" spans="1:17" x14ac:dyDescent="0.2">
      <c r="A62" s="30"/>
      <c r="B62" s="11"/>
      <c r="C62" s="79"/>
      <c r="D62" s="80"/>
      <c r="E62" s="79"/>
      <c r="F62" s="80"/>
      <c r="G62" s="79"/>
      <c r="H62" s="80"/>
      <c r="I62" s="79"/>
      <c r="J62" s="31"/>
      <c r="K62" s="79"/>
      <c r="L62" s="80"/>
      <c r="M62" s="79"/>
      <c r="N62" s="80"/>
      <c r="O62" s="31"/>
      <c r="P62" s="80"/>
      <c r="Q62" s="25"/>
    </row>
    <row r="63" spans="1:17" x14ac:dyDescent="0.2">
      <c r="A63" s="147" t="s">
        <v>122</v>
      </c>
      <c r="B63" s="148" t="s">
        <v>6</v>
      </c>
      <c r="C63" s="159">
        <v>1</v>
      </c>
      <c r="D63" s="160">
        <v>1</v>
      </c>
      <c r="E63" s="239">
        <f>E21/(C21+E21)</f>
        <v>0.98439833775817043</v>
      </c>
      <c r="F63" s="240">
        <f>F21/(D21+F21)</f>
        <v>0.38686317984685659</v>
      </c>
      <c r="G63" s="239"/>
      <c r="H63" s="241"/>
      <c r="I63" s="239"/>
      <c r="J63" s="241"/>
      <c r="K63" s="239"/>
      <c r="L63" s="160"/>
      <c r="M63" s="239"/>
      <c r="N63" s="240"/>
      <c r="O63" s="227"/>
      <c r="P63" s="240"/>
      <c r="Q63" s="22" t="s">
        <v>128</v>
      </c>
    </row>
    <row r="64" spans="1:17" x14ac:dyDescent="0.2">
      <c r="A64" s="111" t="s">
        <v>123</v>
      </c>
      <c r="B64" s="148" t="s">
        <v>3</v>
      </c>
      <c r="C64" s="239">
        <f>C39*C63</f>
        <v>1.5</v>
      </c>
      <c r="D64" s="240">
        <f>D39*D63</f>
        <v>1.5</v>
      </c>
      <c r="E64" s="239">
        <f>E40*E63</f>
        <v>0.29531950132745111</v>
      </c>
      <c r="F64" s="240">
        <f>F40*F63</f>
        <v>0.11605895395405696</v>
      </c>
      <c r="G64" s="239"/>
      <c r="H64" s="241"/>
      <c r="I64" s="239"/>
      <c r="J64" s="241"/>
      <c r="K64" s="239"/>
      <c r="L64" s="240"/>
      <c r="M64" s="239"/>
      <c r="N64" s="240"/>
      <c r="O64" s="227">
        <f>SQRT(SUMSQ(C64,E64))</f>
        <v>1.5287948220295273</v>
      </c>
      <c r="P64" s="86">
        <f>SQRT(SUMSQ(D64,F64))</f>
        <v>1.5044831939217234</v>
      </c>
      <c r="Q64" s="234" t="s">
        <v>124</v>
      </c>
    </row>
    <row r="65" spans="1:17" x14ac:dyDescent="0.2">
      <c r="A65" s="30"/>
      <c r="B65" s="11"/>
      <c r="C65" s="79"/>
      <c r="D65" s="80"/>
      <c r="E65" s="79"/>
      <c r="F65" s="80"/>
      <c r="G65" s="79"/>
      <c r="H65" s="80"/>
      <c r="I65" s="79"/>
      <c r="J65" s="31"/>
      <c r="K65" s="79"/>
      <c r="L65" s="80"/>
      <c r="M65" s="79"/>
      <c r="N65" s="80"/>
      <c r="O65" s="31"/>
      <c r="P65" s="80"/>
      <c r="Q65" s="25"/>
    </row>
    <row r="66" spans="1:17" x14ac:dyDescent="0.2">
      <c r="A66" s="32"/>
      <c r="B66" s="11"/>
      <c r="C66" s="79"/>
      <c r="D66" s="80"/>
      <c r="E66" s="79"/>
      <c r="F66" s="80"/>
      <c r="G66" s="79"/>
      <c r="H66" s="80"/>
      <c r="I66" s="79"/>
      <c r="J66" s="31"/>
      <c r="K66" s="79"/>
      <c r="L66" s="80"/>
      <c r="M66" s="79"/>
      <c r="N66" s="80"/>
      <c r="O66" s="31"/>
      <c r="P66" s="80"/>
      <c r="Q66" s="25"/>
    </row>
    <row r="67" spans="1:17" x14ac:dyDescent="0.2">
      <c r="A67" s="147" t="s">
        <v>71</v>
      </c>
      <c r="B67" s="152" t="s">
        <v>6</v>
      </c>
      <c r="C67" s="77"/>
      <c r="D67" s="29"/>
      <c r="E67" s="77"/>
      <c r="F67" s="29"/>
      <c r="G67" s="228">
        <v>0</v>
      </c>
      <c r="H67" s="29">
        <v>0</v>
      </c>
      <c r="I67" s="228">
        <f>G27/(G27+I27)</f>
        <v>0.99999999987410748</v>
      </c>
      <c r="J67" s="157">
        <f>H27/(H27+J27)</f>
        <v>0.60215809317471758</v>
      </c>
      <c r="K67" s="228">
        <v>1</v>
      </c>
      <c r="L67" s="78">
        <v>1</v>
      </c>
      <c r="M67" s="77"/>
      <c r="N67" s="78"/>
      <c r="O67" s="29"/>
      <c r="P67" s="78"/>
      <c r="Q67" s="22" t="s">
        <v>128</v>
      </c>
    </row>
    <row r="68" spans="1:17" x14ac:dyDescent="0.2">
      <c r="A68" s="111" t="s">
        <v>72</v>
      </c>
      <c r="B68" s="152" t="s">
        <v>3</v>
      </c>
      <c r="C68" s="77"/>
      <c r="D68" s="29"/>
      <c r="E68" s="77"/>
      <c r="F68" s="29"/>
      <c r="G68" s="228">
        <f>G43*G67</f>
        <v>0</v>
      </c>
      <c r="H68" s="29">
        <f>H43*H67</f>
        <v>0</v>
      </c>
      <c r="I68" s="228">
        <f>I44*I67</f>
        <v>0.29999999996223226</v>
      </c>
      <c r="J68" s="29">
        <f>J44*J67</f>
        <v>0.18064742795241526</v>
      </c>
      <c r="K68" s="228">
        <f>K45*K67</f>
        <v>0.1</v>
      </c>
      <c r="L68" s="29">
        <f>L45*L67</f>
        <v>0.1</v>
      </c>
      <c r="M68" s="77"/>
      <c r="N68" s="78"/>
      <c r="O68" s="217">
        <f>SQRT(SUMSQ(G68,I68,K68))</f>
        <v>0.31622776598100832</v>
      </c>
      <c r="P68" s="86">
        <f>SQRT(SUMSQ(H68,J68,L68))</f>
        <v>0.20647879606832045</v>
      </c>
      <c r="Q68" s="129" t="s">
        <v>76</v>
      </c>
    </row>
    <row r="69" spans="1:17" x14ac:dyDescent="0.2">
      <c r="A69" s="34"/>
      <c r="B69" s="33"/>
      <c r="C69" s="32"/>
      <c r="D69" s="33"/>
      <c r="E69" s="32"/>
      <c r="F69" s="81"/>
      <c r="G69" s="33"/>
      <c r="H69" s="81"/>
      <c r="I69" s="32"/>
      <c r="J69" s="33"/>
      <c r="K69" s="32"/>
      <c r="L69" s="81"/>
      <c r="M69" s="32"/>
      <c r="N69" s="81"/>
      <c r="O69" s="33"/>
      <c r="P69" s="81"/>
      <c r="Q69" s="25"/>
    </row>
    <row r="70" spans="1:17" x14ac:dyDescent="0.2">
      <c r="A70" s="32"/>
      <c r="B70" s="11"/>
      <c r="C70" s="79"/>
      <c r="D70" s="31"/>
      <c r="E70" s="79"/>
      <c r="F70" s="80"/>
      <c r="G70" s="31"/>
      <c r="H70" s="80"/>
      <c r="I70" s="79"/>
      <c r="J70" s="31"/>
      <c r="K70" s="79"/>
      <c r="L70" s="80"/>
      <c r="M70" s="79"/>
      <c r="N70" s="80"/>
      <c r="O70" s="33"/>
      <c r="P70" s="80"/>
      <c r="Q70" s="25"/>
    </row>
    <row r="71" spans="1:17" x14ac:dyDescent="0.2">
      <c r="A71" s="147" t="s">
        <v>73</v>
      </c>
      <c r="B71" s="28" t="s">
        <v>6</v>
      </c>
      <c r="C71" s="77"/>
      <c r="D71" s="29"/>
      <c r="E71" s="77"/>
      <c r="F71" s="29"/>
      <c r="G71" s="228">
        <v>0</v>
      </c>
      <c r="H71" s="29">
        <v>0</v>
      </c>
      <c r="I71" s="228">
        <f>G27/(G27+I27)</f>
        <v>0.99999999987410748</v>
      </c>
      <c r="J71" s="157">
        <f>H27/(H27+J27)</f>
        <v>0.60215809317471758</v>
      </c>
      <c r="K71" s="228">
        <v>1</v>
      </c>
      <c r="L71" s="78">
        <v>1</v>
      </c>
      <c r="M71" s="77"/>
      <c r="N71" s="78"/>
      <c r="O71" s="29"/>
      <c r="P71" s="78"/>
      <c r="Q71" s="22" t="s">
        <v>128</v>
      </c>
    </row>
    <row r="72" spans="1:17" x14ac:dyDescent="0.2">
      <c r="A72" s="111" t="s">
        <v>74</v>
      </c>
      <c r="B72" s="28" t="s">
        <v>3</v>
      </c>
      <c r="C72" s="77"/>
      <c r="D72" s="29"/>
      <c r="E72" s="77"/>
      <c r="F72" s="29"/>
      <c r="G72" s="228">
        <f>G43*G71</f>
        <v>0</v>
      </c>
      <c r="H72" s="29">
        <f>H43*H71</f>
        <v>0</v>
      </c>
      <c r="I72" s="228">
        <f>I44*I71</f>
        <v>0.29999999996223226</v>
      </c>
      <c r="J72" s="29">
        <f>J44*J71</f>
        <v>0.18064742795241526</v>
      </c>
      <c r="K72" s="228">
        <f>K45*K71</f>
        <v>0.1</v>
      </c>
      <c r="L72" s="29">
        <f>L45*L71</f>
        <v>0.1</v>
      </c>
      <c r="M72" s="77"/>
      <c r="N72" s="78"/>
      <c r="O72" s="217">
        <f>SQRT(SUMSQ(G72,I72,K72))</f>
        <v>0.31622776598100832</v>
      </c>
      <c r="P72" s="86">
        <f>SQRT(SUMSQ(H72,J72,L72))</f>
        <v>0.20647879606832045</v>
      </c>
      <c r="Q72" s="129" t="s">
        <v>77</v>
      </c>
    </row>
    <row r="73" spans="1:17" x14ac:dyDescent="0.2">
      <c r="A73" s="212"/>
      <c r="B73" s="11"/>
      <c r="C73" s="79"/>
      <c r="D73" s="31"/>
      <c r="E73" s="79"/>
      <c r="F73" s="80"/>
      <c r="G73" s="31"/>
      <c r="H73" s="80"/>
      <c r="I73" s="31"/>
      <c r="J73" s="31"/>
      <c r="K73" s="213"/>
      <c r="L73" s="80"/>
      <c r="M73" s="79"/>
      <c r="N73" s="80"/>
      <c r="O73" s="33"/>
      <c r="P73" s="214"/>
      <c r="Q73" s="25"/>
    </row>
    <row r="74" spans="1:17" x14ac:dyDescent="0.2">
      <c r="A74" s="212"/>
      <c r="B74" s="11"/>
      <c r="C74" s="79"/>
      <c r="D74" s="31"/>
      <c r="E74" s="79"/>
      <c r="F74" s="80"/>
      <c r="G74" s="31"/>
      <c r="H74" s="80"/>
      <c r="I74" s="31"/>
      <c r="J74" s="31"/>
      <c r="K74" s="213"/>
      <c r="L74" s="80"/>
      <c r="M74" s="79"/>
      <c r="N74" s="80"/>
      <c r="O74" s="33"/>
      <c r="P74" s="214"/>
      <c r="Q74" s="25"/>
    </row>
    <row r="75" spans="1:17" x14ac:dyDescent="0.2">
      <c r="A75" s="151" t="s">
        <v>103</v>
      </c>
      <c r="B75" s="152" t="s">
        <v>6</v>
      </c>
      <c r="C75" s="77"/>
      <c r="D75" s="29"/>
      <c r="E75" s="77"/>
      <c r="F75" s="29"/>
      <c r="G75" s="228">
        <v>1</v>
      </c>
      <c r="H75" s="29">
        <v>1</v>
      </c>
      <c r="I75" s="228">
        <v>1</v>
      </c>
      <c r="J75" s="78">
        <v>1</v>
      </c>
      <c r="K75" s="228">
        <v>1</v>
      </c>
      <c r="L75" s="78">
        <v>1</v>
      </c>
      <c r="M75" s="77"/>
      <c r="N75" s="78"/>
      <c r="O75" s="29"/>
      <c r="P75" s="160"/>
      <c r="Q75" s="22" t="s">
        <v>19</v>
      </c>
    </row>
    <row r="76" spans="1:17" x14ac:dyDescent="0.2">
      <c r="A76" s="153" t="s">
        <v>75</v>
      </c>
      <c r="B76" s="152" t="s">
        <v>3</v>
      </c>
      <c r="C76" s="77"/>
      <c r="D76" s="29"/>
      <c r="E76" s="77"/>
      <c r="F76" s="29"/>
      <c r="G76" s="228">
        <f>G43*G75</f>
        <v>0.7</v>
      </c>
      <c r="H76" s="29">
        <f>H43*H75</f>
        <v>0.7</v>
      </c>
      <c r="I76" s="228">
        <f>I44*I75</f>
        <v>0.3</v>
      </c>
      <c r="J76" s="78">
        <f>J44*J75</f>
        <v>0.3</v>
      </c>
      <c r="K76" s="228">
        <f>K45*K75</f>
        <v>0.1</v>
      </c>
      <c r="L76" s="78">
        <f>L45*L75</f>
        <v>0.1</v>
      </c>
      <c r="M76" s="77"/>
      <c r="N76" s="78"/>
      <c r="O76" s="217">
        <f>SQRT(SUMSQ(G76,I76,K76))</f>
        <v>0.76811457478686085</v>
      </c>
      <c r="P76" s="86">
        <f>SQRT(SUMSQ(H76,J76,L76))</f>
        <v>0.76811457478686085</v>
      </c>
      <c r="Q76" s="25" t="s">
        <v>78</v>
      </c>
    </row>
    <row r="77" spans="1:17" x14ac:dyDescent="0.2">
      <c r="A77" s="246"/>
      <c r="B77" s="247"/>
      <c r="C77" s="79"/>
      <c r="D77" s="31"/>
      <c r="E77" s="79"/>
      <c r="F77" s="80"/>
      <c r="G77" s="248"/>
      <c r="H77" s="31"/>
      <c r="I77" s="249"/>
      <c r="J77" s="31"/>
      <c r="K77" s="249"/>
      <c r="L77" s="80"/>
      <c r="M77" s="79"/>
      <c r="N77" s="80"/>
      <c r="O77" s="248"/>
      <c r="P77" s="214"/>
      <c r="Q77" s="25"/>
    </row>
    <row r="78" spans="1:17" x14ac:dyDescent="0.2">
      <c r="A78" s="246"/>
      <c r="B78" s="247"/>
      <c r="C78" s="79"/>
      <c r="D78" s="31"/>
      <c r="E78" s="79"/>
      <c r="F78" s="80"/>
      <c r="G78" s="248"/>
      <c r="H78" s="31"/>
      <c r="I78" s="249"/>
      <c r="J78" s="31"/>
      <c r="K78" s="249"/>
      <c r="L78" s="80"/>
      <c r="M78" s="79"/>
      <c r="N78" s="80"/>
      <c r="O78" s="248"/>
      <c r="P78" s="214"/>
      <c r="Q78" s="25"/>
    </row>
    <row r="79" spans="1:17" x14ac:dyDescent="0.2">
      <c r="A79" s="151" t="s">
        <v>94</v>
      </c>
      <c r="B79" s="152" t="s">
        <v>6</v>
      </c>
      <c r="C79" s="77"/>
      <c r="D79" s="29"/>
      <c r="E79" s="77"/>
      <c r="F79" s="29"/>
      <c r="G79" s="77"/>
      <c r="H79" s="78">
        <v>0</v>
      </c>
      <c r="I79" s="77"/>
      <c r="J79" s="78">
        <f>H27/(H27+J27)</f>
        <v>0.60215809317471758</v>
      </c>
      <c r="K79" s="77"/>
      <c r="L79" s="78">
        <v>1</v>
      </c>
      <c r="M79" s="77"/>
      <c r="N79" s="78"/>
      <c r="O79" s="29"/>
      <c r="P79" s="160"/>
      <c r="Q79" s="22" t="s">
        <v>128</v>
      </c>
    </row>
    <row r="80" spans="1:17" x14ac:dyDescent="0.2">
      <c r="A80" s="153" t="s">
        <v>95</v>
      </c>
      <c r="B80" s="152" t="s">
        <v>3</v>
      </c>
      <c r="C80" s="77"/>
      <c r="D80" s="29"/>
      <c r="E80" s="77"/>
      <c r="F80" s="29"/>
      <c r="G80" s="159"/>
      <c r="H80" s="160">
        <f>H$43*H79</f>
        <v>0</v>
      </c>
      <c r="I80" s="159"/>
      <c r="J80" s="160">
        <f>J$44*J79</f>
        <v>0.18064742795241526</v>
      </c>
      <c r="K80" s="159"/>
      <c r="L80" s="160">
        <f>L$45*L79</f>
        <v>0.1</v>
      </c>
      <c r="M80" s="77"/>
      <c r="N80" s="78"/>
      <c r="O80" s="217">
        <f>SQRT(SUMSQ(G80,I80,K80))</f>
        <v>0</v>
      </c>
      <c r="P80" s="86">
        <f>SQRT(SUMSQ(H80,J80,L80))</f>
        <v>0.20647879606832045</v>
      </c>
      <c r="Q80" s="233" t="s">
        <v>118</v>
      </c>
    </row>
    <row r="81" spans="1:17" x14ac:dyDescent="0.2">
      <c r="A81" s="246"/>
      <c r="B81" s="247"/>
      <c r="C81" s="79"/>
      <c r="D81" s="31"/>
      <c r="E81" s="79"/>
      <c r="F81" s="31"/>
      <c r="G81" s="79"/>
      <c r="H81" s="80"/>
      <c r="I81" s="249"/>
      <c r="J81" s="80"/>
      <c r="K81" s="249"/>
      <c r="L81" s="80"/>
      <c r="M81" s="79"/>
      <c r="N81" s="80"/>
      <c r="O81" s="248"/>
      <c r="P81" s="214"/>
      <c r="Q81" s="25"/>
    </row>
    <row r="82" spans="1:17" x14ac:dyDescent="0.2">
      <c r="A82" s="246"/>
      <c r="B82" s="247"/>
      <c r="C82" s="79"/>
      <c r="D82" s="31"/>
      <c r="E82" s="79"/>
      <c r="F82" s="31"/>
      <c r="G82" s="79"/>
      <c r="H82" s="80"/>
      <c r="I82" s="249"/>
      <c r="J82" s="80"/>
      <c r="K82" s="249"/>
      <c r="L82" s="80"/>
      <c r="M82" s="79"/>
      <c r="N82" s="80"/>
      <c r="O82" s="248"/>
      <c r="P82" s="214"/>
      <c r="Q82" s="25"/>
    </row>
    <row r="83" spans="1:17" x14ac:dyDescent="0.2">
      <c r="A83" s="151" t="s">
        <v>96</v>
      </c>
      <c r="B83" s="148" t="s">
        <v>6</v>
      </c>
      <c r="C83" s="77"/>
      <c r="D83" s="29"/>
      <c r="E83" s="77"/>
      <c r="F83" s="29"/>
      <c r="G83" s="159"/>
      <c r="H83" s="160">
        <v>1</v>
      </c>
      <c r="I83" s="77"/>
      <c r="J83" s="78">
        <f>J27/(H27+J27)</f>
        <v>0.39784190682528237</v>
      </c>
      <c r="K83" s="77"/>
      <c r="L83" s="78">
        <v>0</v>
      </c>
      <c r="M83" s="77"/>
      <c r="N83" s="78"/>
      <c r="O83" s="29"/>
      <c r="P83" s="160"/>
      <c r="Q83" s="22" t="s">
        <v>128</v>
      </c>
    </row>
    <row r="84" spans="1:17" x14ac:dyDescent="0.2">
      <c r="A84" s="153" t="s">
        <v>97</v>
      </c>
      <c r="B84" s="148" t="s">
        <v>3</v>
      </c>
      <c r="C84" s="77"/>
      <c r="D84" s="29"/>
      <c r="E84" s="77"/>
      <c r="F84" s="29"/>
      <c r="G84" s="159"/>
      <c r="H84" s="160">
        <f>H$43*H83</f>
        <v>0.7</v>
      </c>
      <c r="I84" s="159"/>
      <c r="J84" s="160">
        <f>J$44*J83</f>
        <v>0.1193525720475847</v>
      </c>
      <c r="K84" s="159"/>
      <c r="L84" s="160">
        <f>L$45*L83</f>
        <v>0</v>
      </c>
      <c r="M84" s="77"/>
      <c r="N84" s="78"/>
      <c r="O84" s="217">
        <f>SQRT(SUMSQ(G84,I84,K84))</f>
        <v>0</v>
      </c>
      <c r="P84" s="86">
        <f>SQRT(SUMSQ(H84,J84,L84))</f>
        <v>0.71010213100255781</v>
      </c>
      <c r="Q84" s="234" t="s">
        <v>98</v>
      </c>
    </row>
    <row r="85" spans="1:17" ht="13.5" thickBot="1" x14ac:dyDescent="0.25">
      <c r="A85" s="35"/>
      <c r="B85" s="36"/>
      <c r="C85" s="82"/>
      <c r="D85" s="37"/>
      <c r="E85" s="82"/>
      <c r="F85" s="37"/>
      <c r="G85" s="82"/>
      <c r="H85" s="83"/>
      <c r="I85" s="82"/>
      <c r="J85" s="83"/>
      <c r="K85" s="82"/>
      <c r="L85" s="83"/>
      <c r="M85" s="82"/>
      <c r="N85" s="83"/>
      <c r="O85" s="37"/>
      <c r="P85" s="83"/>
      <c r="Q85" s="26"/>
    </row>
    <row r="86" spans="1:17" x14ac:dyDescent="0.2">
      <c r="A86" s="54"/>
      <c r="B86" s="11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17"/>
    </row>
    <row r="87" spans="1:17" ht="13.5" thickBot="1" x14ac:dyDescent="0.25">
      <c r="A87" s="115"/>
    </row>
    <row r="88" spans="1:17" x14ac:dyDescent="0.2">
      <c r="A88" s="1" t="s">
        <v>16</v>
      </c>
      <c r="B88" s="12"/>
      <c r="C88" s="12"/>
      <c r="D88" s="12"/>
      <c r="E88" s="12"/>
      <c r="F88" s="13"/>
      <c r="G88" s="13"/>
      <c r="H88" s="13"/>
      <c r="I88" s="13"/>
      <c r="J88" s="13"/>
      <c r="K88" s="13"/>
      <c r="L88" s="12"/>
      <c r="M88" s="12"/>
      <c r="N88" s="12"/>
      <c r="O88" s="12"/>
      <c r="P88" s="12"/>
      <c r="Q88" s="120" t="s">
        <v>0</v>
      </c>
    </row>
    <row r="89" spans="1:17" ht="13.5" thickBot="1" x14ac:dyDescent="0.25">
      <c r="A89" s="229" t="s">
        <v>197</v>
      </c>
      <c r="B89" s="15"/>
      <c r="C89" s="14"/>
      <c r="D89" s="14"/>
      <c r="E89" s="14"/>
      <c r="F89" s="15"/>
      <c r="G89" s="15"/>
      <c r="H89" s="15"/>
      <c r="I89" s="15"/>
      <c r="J89" s="15"/>
      <c r="K89" s="15"/>
      <c r="L89" s="14"/>
      <c r="M89" s="14"/>
      <c r="N89" s="14"/>
      <c r="O89" s="14"/>
      <c r="P89" s="14"/>
      <c r="Q89" s="298"/>
    </row>
    <row r="91" spans="1:17" ht="13.5" thickBot="1" x14ac:dyDescent="0.25"/>
    <row r="92" spans="1:17" x14ac:dyDescent="0.2">
      <c r="A92" s="1" t="s">
        <v>17</v>
      </c>
      <c r="B92" s="97"/>
      <c r="C92" s="281" t="s">
        <v>44</v>
      </c>
      <c r="D92" s="282"/>
      <c r="E92" s="283" t="s">
        <v>168</v>
      </c>
      <c r="F92" s="282"/>
      <c r="G92" s="281" t="s">
        <v>46</v>
      </c>
      <c r="H92" s="295"/>
      <c r="I92" s="283" t="s">
        <v>145</v>
      </c>
      <c r="J92" s="282"/>
      <c r="K92" s="131"/>
      <c r="L92" s="132"/>
      <c r="M92" s="12"/>
      <c r="N92" s="12"/>
      <c r="O92" s="43"/>
      <c r="P92" s="100"/>
      <c r="Q92" s="120" t="s">
        <v>0</v>
      </c>
    </row>
    <row r="93" spans="1:17" x14ac:dyDescent="0.2">
      <c r="A93" s="2"/>
      <c r="B93" s="74"/>
      <c r="C93" s="61" t="s">
        <v>26</v>
      </c>
      <c r="D93" s="62" t="s">
        <v>27</v>
      </c>
      <c r="E93" s="61" t="s">
        <v>26</v>
      </c>
      <c r="F93" s="62" t="s">
        <v>45</v>
      </c>
      <c r="G93" s="61" t="s">
        <v>47</v>
      </c>
      <c r="H93" s="62" t="s">
        <v>45</v>
      </c>
      <c r="I93" s="61" t="s">
        <v>26</v>
      </c>
      <c r="J93" s="62" t="s">
        <v>27</v>
      </c>
      <c r="M93" s="3"/>
      <c r="N93" s="3"/>
      <c r="O93" s="3"/>
      <c r="P93" s="62"/>
      <c r="Q93" s="123"/>
    </row>
    <row r="94" spans="1:17" x14ac:dyDescent="0.2">
      <c r="A94" s="4" t="s">
        <v>169</v>
      </c>
      <c r="B94" s="64" t="s">
        <v>34</v>
      </c>
      <c r="C94" s="67">
        <f>C6</f>
        <v>-106</v>
      </c>
      <c r="D94" s="68">
        <f>D6</f>
        <v>-106</v>
      </c>
      <c r="E94" s="67"/>
      <c r="F94" s="68"/>
      <c r="G94" s="67"/>
      <c r="H94" s="68"/>
      <c r="I94" s="181"/>
      <c r="J94" s="182"/>
      <c r="M94" s="194"/>
      <c r="N94" s="194"/>
      <c r="O94" s="10"/>
      <c r="P94" s="103"/>
      <c r="Q94" s="124" t="str">
        <f>Q6</f>
        <v>From 38.133 Table A.6.6.5.1.1-3</v>
      </c>
    </row>
    <row r="95" spans="1:17" x14ac:dyDescent="0.2">
      <c r="A95" s="4" t="s">
        <v>39</v>
      </c>
      <c r="B95" s="64" t="s">
        <v>3</v>
      </c>
      <c r="C95" s="67"/>
      <c r="D95" s="68"/>
      <c r="E95" s="67">
        <f>E7</f>
        <v>18</v>
      </c>
      <c r="F95" s="68">
        <f>F7</f>
        <v>-2</v>
      </c>
      <c r="G95" s="67"/>
      <c r="H95" s="68"/>
      <c r="I95" s="67"/>
      <c r="J95" s="68"/>
      <c r="M95" s="10"/>
      <c r="N95" s="10"/>
      <c r="O95" s="107"/>
      <c r="P95" s="161"/>
      <c r="Q95" s="124" t="str">
        <f>Q7</f>
        <v>From 38.133 Table A.6.6.5.1.1-3</v>
      </c>
    </row>
    <row r="96" spans="1:17" x14ac:dyDescent="0.2">
      <c r="A96" s="4" t="s">
        <v>4</v>
      </c>
      <c r="B96" s="64" t="s">
        <v>61</v>
      </c>
      <c r="C96" s="67"/>
      <c r="D96" s="68"/>
      <c r="E96" s="67"/>
      <c r="F96" s="68"/>
      <c r="G96" s="67">
        <f>G11</f>
        <v>-70</v>
      </c>
      <c r="H96" s="68">
        <f>H11</f>
        <v>-70</v>
      </c>
      <c r="I96" s="67"/>
      <c r="J96" s="68"/>
      <c r="M96" s="10"/>
      <c r="N96" s="10"/>
      <c r="O96" s="107"/>
      <c r="P96" s="68"/>
      <c r="Q96" s="125" t="str">
        <f>Q11</f>
        <v>From 38.133 Table A.6.6.5.1.1-4</v>
      </c>
    </row>
    <row r="97" spans="1:17" x14ac:dyDescent="0.2">
      <c r="A97" s="4" t="s">
        <v>38</v>
      </c>
      <c r="B97" s="64" t="s">
        <v>35</v>
      </c>
      <c r="C97" s="67"/>
      <c r="D97" s="68"/>
      <c r="E97" s="67"/>
      <c r="F97" s="68"/>
      <c r="G97" s="67"/>
      <c r="H97" s="68"/>
      <c r="I97" s="192">
        <f>I12</f>
        <v>-99</v>
      </c>
      <c r="J97" s="68">
        <f>J12</f>
        <v>-1.8</v>
      </c>
      <c r="M97" s="10"/>
      <c r="N97" s="10"/>
      <c r="O97" s="10"/>
      <c r="P97" s="103"/>
      <c r="Q97" s="125" t="str">
        <f>Q12</f>
        <v>From 38.133 Table A.6.6.5.1.1-4</v>
      </c>
    </row>
    <row r="98" spans="1:17" x14ac:dyDescent="0.2">
      <c r="A98" s="4" t="s">
        <v>11</v>
      </c>
      <c r="B98" s="64" t="s">
        <v>3</v>
      </c>
      <c r="C98" s="65">
        <f>0</f>
        <v>0</v>
      </c>
      <c r="D98" s="66">
        <v>0</v>
      </c>
      <c r="E98" s="65">
        <v>0</v>
      </c>
      <c r="F98" s="66">
        <v>0</v>
      </c>
      <c r="G98" s="243">
        <v>0</v>
      </c>
      <c r="H98" s="66">
        <v>0</v>
      </c>
      <c r="I98" s="191">
        <v>0</v>
      </c>
      <c r="J98" s="66">
        <v>0</v>
      </c>
      <c r="M98" s="10"/>
      <c r="N98" s="10"/>
      <c r="O98" s="10"/>
      <c r="P98" s="103"/>
      <c r="Q98" s="125" t="s">
        <v>9</v>
      </c>
    </row>
    <row r="99" spans="1:17" x14ac:dyDescent="0.2">
      <c r="A99" s="46" t="s">
        <v>10</v>
      </c>
      <c r="B99" s="64"/>
      <c r="C99" s="117">
        <f>C94+C98</f>
        <v>-106</v>
      </c>
      <c r="D99" s="119">
        <f>D94+D98</f>
        <v>-106</v>
      </c>
      <c r="E99" s="117">
        <f>E95+E98</f>
        <v>18</v>
      </c>
      <c r="F99" s="119">
        <f>F95+F98</f>
        <v>-2</v>
      </c>
      <c r="G99" s="117">
        <f>G96+G98</f>
        <v>-70</v>
      </c>
      <c r="H99" s="119">
        <f>H96+H98</f>
        <v>-70</v>
      </c>
      <c r="I99" s="201">
        <f>I97+I98</f>
        <v>-99</v>
      </c>
      <c r="J99" s="119">
        <f>J97+J98</f>
        <v>-1.8</v>
      </c>
      <c r="M99" s="118"/>
      <c r="N99" s="118"/>
      <c r="O99" s="118"/>
      <c r="P99" s="119"/>
      <c r="Q99" s="125" t="s">
        <v>20</v>
      </c>
    </row>
    <row r="100" spans="1:17" x14ac:dyDescent="0.2">
      <c r="A100" s="46"/>
      <c r="B100" s="64"/>
      <c r="C100" s="117"/>
      <c r="D100" s="119"/>
      <c r="E100" s="117"/>
      <c r="F100" s="119"/>
      <c r="G100" s="117"/>
      <c r="H100" s="119"/>
      <c r="I100" s="201"/>
      <c r="J100" s="119"/>
      <c r="M100" s="118"/>
      <c r="N100" s="118"/>
      <c r="O100" s="118"/>
      <c r="P100" s="119"/>
      <c r="Q100" s="125"/>
    </row>
    <row r="101" spans="1:17" x14ac:dyDescent="0.2">
      <c r="A101" s="47" t="s">
        <v>8</v>
      </c>
      <c r="B101" s="64"/>
      <c r="C101" s="63"/>
      <c r="D101" s="64"/>
      <c r="E101" s="67"/>
      <c r="F101" s="68"/>
      <c r="G101" s="67"/>
      <c r="H101" s="68"/>
      <c r="I101" s="192"/>
      <c r="J101" s="68"/>
      <c r="M101" s="10"/>
      <c r="N101" s="10"/>
      <c r="O101" s="10"/>
      <c r="P101" s="68"/>
      <c r="Q101" s="125"/>
    </row>
    <row r="102" spans="1:17" x14ac:dyDescent="0.2">
      <c r="A102" s="4" t="s">
        <v>171</v>
      </c>
      <c r="B102" s="64" t="s">
        <v>172</v>
      </c>
      <c r="C102" s="72">
        <f>(10^12)*(10^-3)*10^(C99/10)*(E4/15)</f>
        <v>2.511886431509576E-2</v>
      </c>
      <c r="D102" s="69">
        <f>(10^12)*(10^-3)*10^(D99/10)*(F4/15)</f>
        <v>2.511886431509576E-2</v>
      </c>
      <c r="E102" s="72">
        <f>(10^12)*(10^-3)*10^((C99+E99)/10)*(E4/15)</f>
        <v>1.584893192461106</v>
      </c>
      <c r="F102" s="69">
        <f>(10^12)*(10^-3)*10^((D99+F99)/10)*(F4/15)</f>
        <v>1.5848931924611082E-2</v>
      </c>
      <c r="G102" s="72"/>
      <c r="H102" s="69"/>
      <c r="I102" s="202"/>
      <c r="J102" s="94"/>
      <c r="M102" s="16"/>
      <c r="N102" s="16"/>
      <c r="O102" s="7"/>
      <c r="P102" s="94"/>
      <c r="Q102" s="126"/>
    </row>
    <row r="103" spans="1:17" x14ac:dyDescent="0.2">
      <c r="A103" s="4" t="s">
        <v>41</v>
      </c>
      <c r="B103" s="64" t="s">
        <v>79</v>
      </c>
      <c r="C103" s="72"/>
      <c r="D103" s="69"/>
      <c r="E103" s="72"/>
      <c r="F103" s="69"/>
      <c r="G103" s="72">
        <f>(10^12)*(10^-3)*10^(G99/10)</f>
        <v>100</v>
      </c>
      <c r="H103" s="69">
        <f>(10^12)*(10^-3)*10^(H99/10)</f>
        <v>100</v>
      </c>
      <c r="I103" s="203">
        <f>(10^12)*(10^-3)*10^((G99+I99)/10)</f>
        <v>1.2589254117941648E-8</v>
      </c>
      <c r="J103" s="69">
        <f>(10^12)*(10^-3)*10^((H99+J99)/10)</f>
        <v>66.069344800759424</v>
      </c>
      <c r="M103" s="7"/>
      <c r="N103" s="7"/>
      <c r="O103" s="7"/>
      <c r="P103" s="69"/>
      <c r="Q103" s="126"/>
    </row>
    <row r="104" spans="1:17" x14ac:dyDescent="0.2">
      <c r="A104" s="184" t="s">
        <v>49</v>
      </c>
      <c r="B104" s="64" t="s">
        <v>35</v>
      </c>
      <c r="C104" s="155"/>
      <c r="D104" s="149"/>
      <c r="E104" s="170">
        <f>10*LOG(E102/C102)</f>
        <v>17.999999999999986</v>
      </c>
      <c r="F104" s="87">
        <f>10*LOG(F102/D102)</f>
        <v>-2.0000000000000067</v>
      </c>
      <c r="G104" s="158"/>
      <c r="H104" s="149"/>
      <c r="I104" s="203"/>
      <c r="J104" s="69"/>
      <c r="M104" s="7"/>
      <c r="N104" s="7"/>
      <c r="O104" s="7"/>
      <c r="P104" s="69"/>
      <c r="Q104" s="126" t="str">
        <f>Q22</f>
        <v>For RSRP Es/Iot range check</v>
      </c>
    </row>
    <row r="105" spans="1:17" x14ac:dyDescent="0.2">
      <c r="A105" s="190" t="s">
        <v>175</v>
      </c>
      <c r="B105" s="230" t="s">
        <v>155</v>
      </c>
      <c r="C105" s="72"/>
      <c r="D105" s="69"/>
      <c r="E105" s="170">
        <f>(C99+E99)+10*LOG10(E4/15)</f>
        <v>-88</v>
      </c>
      <c r="F105" s="87">
        <f>(D99+F99)+10*LOG10(F4/15)</f>
        <v>-108</v>
      </c>
      <c r="G105" s="158"/>
      <c r="H105" s="149"/>
      <c r="I105" s="203"/>
      <c r="J105" s="69"/>
      <c r="M105" s="7"/>
      <c r="N105" s="7"/>
      <c r="O105" s="7"/>
      <c r="P105" s="69"/>
      <c r="Q105" s="126" t="str">
        <f>Q23</f>
        <v>For RSRP level range check</v>
      </c>
    </row>
    <row r="106" spans="1:17" x14ac:dyDescent="0.2">
      <c r="A106" s="45" t="s">
        <v>102</v>
      </c>
      <c r="B106" s="64" t="s">
        <v>176</v>
      </c>
      <c r="C106" s="72"/>
      <c r="D106" s="69"/>
      <c r="E106" s="257">
        <f>10*LOG((C102+E102)*10^-9)+10*LOG(E8*12)</f>
        <v>-59.979862820051252</v>
      </c>
      <c r="F106" s="114">
        <f>10*LOG((D102+F102)*10^-9)+10*LOG(F8*12)</f>
        <v>-75.923728075232376</v>
      </c>
      <c r="G106" s="170"/>
      <c r="H106" s="87"/>
      <c r="I106" s="203"/>
      <c r="J106" s="69"/>
      <c r="M106" s="7"/>
      <c r="N106" s="7"/>
      <c r="O106" s="7"/>
      <c r="P106" s="69"/>
      <c r="Q106" s="126" t="s">
        <v>51</v>
      </c>
    </row>
    <row r="107" spans="1:17" x14ac:dyDescent="0.2">
      <c r="A107" s="45" t="s">
        <v>80</v>
      </c>
      <c r="B107" s="64" t="s">
        <v>3</v>
      </c>
      <c r="C107" s="63"/>
      <c r="D107" s="64"/>
      <c r="E107" s="63"/>
      <c r="F107" s="94"/>
      <c r="G107" s="4"/>
      <c r="H107" s="94"/>
      <c r="I107" s="204">
        <f>10*LOG(G103*10^(I99/10)*10^(I13/10)/(G103+I103))</f>
        <v>-109.00000000054675</v>
      </c>
      <c r="J107" s="87">
        <f>10*LOG(H103*10^(J99/10)*10^(J13/10)/(H103+J103))</f>
        <v>-14.002894722312057</v>
      </c>
      <c r="M107" s="9"/>
      <c r="N107" s="9"/>
      <c r="O107" s="9"/>
      <c r="P107" s="87"/>
      <c r="Q107" s="126" t="str">
        <f t="shared" ref="Q107:Q113" si="0">Q28</f>
        <v>For CPICH Ec/Io range check</v>
      </c>
    </row>
    <row r="108" spans="1:17" x14ac:dyDescent="0.2">
      <c r="A108" s="45" t="s">
        <v>65</v>
      </c>
      <c r="B108" s="64" t="s">
        <v>35</v>
      </c>
      <c r="C108" s="63"/>
      <c r="D108" s="64"/>
      <c r="E108" s="63"/>
      <c r="F108" s="94"/>
      <c r="G108" s="4"/>
      <c r="H108" s="94"/>
      <c r="I108" s="204">
        <f>10*LOG(G103*10^(I99/10)*10^(I14/10)/(G103+I103))</f>
        <v>-111.00000000054676</v>
      </c>
      <c r="J108" s="87">
        <f>10*LOG(H103*10^(J99/10)*10^(J14/10)/(H103+J103))</f>
        <v>-16.002894722312057</v>
      </c>
      <c r="M108" s="9"/>
      <c r="N108" s="9"/>
      <c r="O108" s="9"/>
      <c r="P108" s="87"/>
      <c r="Q108" s="126" t="str">
        <f t="shared" si="0"/>
        <v>For SCH_Ec/Io range check</v>
      </c>
    </row>
    <row r="109" spans="1:17" x14ac:dyDescent="0.2">
      <c r="A109" s="184" t="s">
        <v>81</v>
      </c>
      <c r="B109" s="64" t="s">
        <v>61</v>
      </c>
      <c r="C109" s="63"/>
      <c r="D109" s="64"/>
      <c r="E109" s="63"/>
      <c r="F109" s="94"/>
      <c r="G109" s="4"/>
      <c r="H109" s="94"/>
      <c r="I109" s="204">
        <f>G99+I99+I13</f>
        <v>-179</v>
      </c>
      <c r="J109" s="114">
        <f>H99+J99+J13</f>
        <v>-81.8</v>
      </c>
      <c r="M109" s="9"/>
      <c r="N109" s="9"/>
      <c r="O109" s="9"/>
      <c r="P109" s="87"/>
      <c r="Q109" s="126" t="str">
        <f t="shared" si="0"/>
        <v>For CPICH RSCP level range check</v>
      </c>
    </row>
    <row r="110" spans="1:17" x14ac:dyDescent="0.2">
      <c r="A110" s="244" t="s">
        <v>99</v>
      </c>
      <c r="B110" s="245" t="s">
        <v>3</v>
      </c>
      <c r="C110" s="63"/>
      <c r="D110" s="64"/>
      <c r="E110" s="63"/>
      <c r="F110" s="94"/>
      <c r="G110" s="4"/>
      <c r="H110" s="94"/>
      <c r="I110" s="155">
        <f>10*LOG((G103+I103)/I103)</f>
        <v>99.000000000546748</v>
      </c>
      <c r="J110" s="114">
        <f>10*LOG((H103+J103)/J103)</f>
        <v>4.0028947223120674</v>
      </c>
      <c r="M110" s="9"/>
      <c r="N110" s="9"/>
      <c r="O110" s="9"/>
      <c r="P110" s="87"/>
      <c r="Q110" s="126" t="str">
        <f t="shared" si="0"/>
        <v>For calculating (Io/Ior-CPICH_Ec/Ior)</v>
      </c>
    </row>
    <row r="111" spans="1:17" x14ac:dyDescent="0.2">
      <c r="A111" s="244" t="s">
        <v>100</v>
      </c>
      <c r="B111" s="245" t="s">
        <v>3</v>
      </c>
      <c r="C111" s="63"/>
      <c r="D111" s="64"/>
      <c r="E111" s="63"/>
      <c r="F111" s="94"/>
      <c r="G111" s="4"/>
      <c r="H111" s="94"/>
      <c r="I111" s="155">
        <f>I110-I13</f>
        <v>109.00000000054675</v>
      </c>
      <c r="J111" s="114">
        <f>J110-J13</f>
        <v>14.002894722312067</v>
      </c>
      <c r="M111" s="9"/>
      <c r="N111" s="9"/>
      <c r="O111" s="9"/>
      <c r="P111" s="87"/>
      <c r="Q111" s="126" t="str">
        <f t="shared" si="0"/>
        <v>For (Io/Ior-CPICH_Ec/Ior) range check</v>
      </c>
    </row>
    <row r="112" spans="1:17" x14ac:dyDescent="0.2">
      <c r="A112" s="184" t="s">
        <v>101</v>
      </c>
      <c r="B112" s="64" t="s">
        <v>61</v>
      </c>
      <c r="C112" s="63"/>
      <c r="D112" s="64"/>
      <c r="E112" s="63"/>
      <c r="F112" s="94"/>
      <c r="G112" s="4"/>
      <c r="H112" s="94"/>
      <c r="I112" s="155">
        <f>10*LOG((G103+I103)*10^-9)</f>
        <v>-69.999999999453252</v>
      </c>
      <c r="J112" s="114">
        <f>10*LOG((H103+J103)*10^-9)</f>
        <v>-67.797105277687947</v>
      </c>
      <c r="M112" s="9"/>
      <c r="N112" s="9"/>
      <c r="O112" s="9"/>
      <c r="P112" s="87"/>
      <c r="Q112" s="126" t="str">
        <f t="shared" si="0"/>
        <v>For Io level range check</v>
      </c>
    </row>
    <row r="113" spans="1:17" ht="13.5" thickBot="1" x14ac:dyDescent="0.25">
      <c r="A113" s="180" t="s">
        <v>82</v>
      </c>
      <c r="B113" s="110" t="s">
        <v>36</v>
      </c>
      <c r="C113" s="73"/>
      <c r="D113" s="165"/>
      <c r="E113" s="73"/>
      <c r="F113" s="171"/>
      <c r="G113" s="180"/>
      <c r="H113" s="171"/>
      <c r="I113" s="218">
        <f>I107-I15</f>
        <v>-92.500000000546748</v>
      </c>
      <c r="J113" s="256">
        <f>J107-J15</f>
        <v>2.4971052776879432</v>
      </c>
      <c r="K113" s="180"/>
      <c r="L113" s="195"/>
      <c r="M113" s="195"/>
      <c r="N113" s="195"/>
      <c r="O113" s="197"/>
      <c r="P113" s="165"/>
      <c r="Q113" s="127" t="str">
        <f t="shared" si="0"/>
        <v>Cell 2 margin during T2</v>
      </c>
    </row>
    <row r="114" spans="1:17" x14ac:dyDescent="0.2">
      <c r="A114" s="16"/>
      <c r="B114" s="5"/>
      <c r="C114" s="5"/>
      <c r="D114" s="5"/>
      <c r="E114" s="5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17"/>
    </row>
    <row r="115" spans="1:17" ht="13.5" thickBot="1" x14ac:dyDescent="0.25">
      <c r="A115" s="115"/>
    </row>
    <row r="116" spans="1:17" x14ac:dyDescent="0.2">
      <c r="A116" s="1" t="s">
        <v>18</v>
      </c>
      <c r="B116" s="12"/>
      <c r="C116" s="281" t="s">
        <v>44</v>
      </c>
      <c r="D116" s="282"/>
      <c r="E116" s="283" t="s">
        <v>168</v>
      </c>
      <c r="F116" s="284"/>
      <c r="G116" s="281" t="s">
        <v>46</v>
      </c>
      <c r="H116" s="282"/>
      <c r="I116" s="283" t="s">
        <v>177</v>
      </c>
      <c r="J116" s="285"/>
      <c r="K116" s="285"/>
      <c r="L116" s="294"/>
      <c r="M116" s="12"/>
      <c r="N116" s="12"/>
      <c r="O116" s="283" t="s">
        <v>29</v>
      </c>
      <c r="P116" s="282"/>
      <c r="Q116" s="120" t="s">
        <v>0</v>
      </c>
    </row>
    <row r="117" spans="1:17" x14ac:dyDescent="0.2">
      <c r="A117" s="75"/>
      <c r="B117" s="5"/>
      <c r="C117" s="61" t="s">
        <v>26</v>
      </c>
      <c r="D117" s="3" t="s">
        <v>27</v>
      </c>
      <c r="E117" s="61" t="s">
        <v>47</v>
      </c>
      <c r="F117" s="3" t="s">
        <v>45</v>
      </c>
      <c r="G117" s="61" t="s">
        <v>47</v>
      </c>
      <c r="H117" s="62" t="s">
        <v>45</v>
      </c>
      <c r="I117" s="61" t="s">
        <v>26</v>
      </c>
      <c r="J117" s="62" t="s">
        <v>27</v>
      </c>
      <c r="K117" s="61" t="s">
        <v>47</v>
      </c>
      <c r="L117" s="62" t="s">
        <v>45</v>
      </c>
      <c r="M117" s="3"/>
      <c r="N117" s="3"/>
      <c r="O117" s="61" t="s">
        <v>47</v>
      </c>
      <c r="P117" s="62" t="s">
        <v>45</v>
      </c>
      <c r="Q117" s="123"/>
    </row>
    <row r="118" spans="1:17" x14ac:dyDescent="0.2">
      <c r="A118" s="147" t="s">
        <v>131</v>
      </c>
      <c r="B118" s="28" t="s">
        <v>3</v>
      </c>
      <c r="C118" s="89"/>
      <c r="D118" s="38"/>
      <c r="E118" s="89"/>
      <c r="F118" s="38"/>
      <c r="G118" s="89"/>
      <c r="H118" s="90"/>
      <c r="I118" s="89"/>
      <c r="J118" s="88">
        <f>J119-P119</f>
        <v>0.2906264816196229</v>
      </c>
      <c r="K118" s="253"/>
      <c r="L118" s="254"/>
      <c r="M118" s="38"/>
      <c r="N118" s="38"/>
      <c r="O118" s="89"/>
      <c r="P118" s="255"/>
      <c r="Q118" s="231" t="s">
        <v>56</v>
      </c>
    </row>
    <row r="119" spans="1:17" x14ac:dyDescent="0.2">
      <c r="A119" s="111" t="s">
        <v>132</v>
      </c>
      <c r="B119" s="28" t="s">
        <v>3</v>
      </c>
      <c r="C119" s="89"/>
      <c r="D119" s="38"/>
      <c r="E119" s="89"/>
      <c r="F119" s="38"/>
      <c r="G119" s="89"/>
      <c r="H119" s="90"/>
      <c r="I119" s="89"/>
      <c r="J119" s="90">
        <f>J113</f>
        <v>2.4971052776879432</v>
      </c>
      <c r="K119" s="253"/>
      <c r="L119" s="254"/>
      <c r="M119" s="38"/>
      <c r="N119" s="38"/>
      <c r="O119" s="228">
        <f>O52</f>
        <v>3.316227766016838</v>
      </c>
      <c r="P119" s="86">
        <f>P52</f>
        <v>2.2064787960683203</v>
      </c>
      <c r="Q119" s="125"/>
    </row>
    <row r="120" spans="1:17" x14ac:dyDescent="0.2">
      <c r="A120" s="147" t="s">
        <v>133</v>
      </c>
      <c r="B120" s="28" t="s">
        <v>3</v>
      </c>
      <c r="C120" s="89"/>
      <c r="D120" s="38"/>
      <c r="E120" s="89"/>
      <c r="F120" s="38"/>
      <c r="G120" s="89"/>
      <c r="H120" s="90"/>
      <c r="I120" s="89"/>
      <c r="J120" s="90">
        <f>J119+P119</f>
        <v>4.7035840737562635</v>
      </c>
      <c r="K120" s="253"/>
      <c r="L120" s="254"/>
      <c r="M120" s="38"/>
      <c r="N120" s="38"/>
      <c r="O120" s="89"/>
      <c r="P120" s="90"/>
      <c r="Q120" s="125"/>
    </row>
    <row r="121" spans="1:17" x14ac:dyDescent="0.2">
      <c r="A121" s="32"/>
      <c r="B121" s="11"/>
      <c r="C121" s="91"/>
      <c r="D121" s="40"/>
      <c r="E121" s="91"/>
      <c r="F121" s="40"/>
      <c r="G121" s="91"/>
      <c r="H121" s="92"/>
      <c r="I121" s="91"/>
      <c r="J121" s="92"/>
      <c r="K121" s="91"/>
      <c r="L121" s="92"/>
      <c r="M121" s="40"/>
      <c r="N121" s="40"/>
      <c r="O121" s="91"/>
      <c r="P121" s="92"/>
      <c r="Q121" s="162"/>
    </row>
    <row r="122" spans="1:17" x14ac:dyDescent="0.2">
      <c r="A122" s="147" t="s">
        <v>57</v>
      </c>
      <c r="B122" s="28" t="s">
        <v>3</v>
      </c>
      <c r="C122" s="89"/>
      <c r="D122" s="90"/>
      <c r="E122" s="39">
        <f>E123-O123</f>
        <v>17.699999999999985</v>
      </c>
      <c r="F122" s="39">
        <f>F123-P123</f>
        <v>-2.3000000000000065</v>
      </c>
      <c r="G122" s="89"/>
      <c r="H122" s="90"/>
      <c r="I122" s="89"/>
      <c r="J122" s="90"/>
      <c r="K122" s="89"/>
      <c r="L122" s="90"/>
      <c r="M122" s="38"/>
      <c r="N122" s="38"/>
      <c r="O122" s="89"/>
      <c r="P122" s="90"/>
      <c r="Q122" s="162" t="s">
        <v>181</v>
      </c>
    </row>
    <row r="123" spans="1:17" x14ac:dyDescent="0.2">
      <c r="A123" s="111" t="s">
        <v>58</v>
      </c>
      <c r="B123" s="28" t="s">
        <v>3</v>
      </c>
      <c r="C123" s="89"/>
      <c r="D123" s="90"/>
      <c r="E123" s="38">
        <f>E104</f>
        <v>17.999999999999986</v>
      </c>
      <c r="F123" s="38">
        <f>F104</f>
        <v>-2.0000000000000067</v>
      </c>
      <c r="G123" s="89"/>
      <c r="H123" s="90"/>
      <c r="I123" s="89"/>
      <c r="J123" s="90"/>
      <c r="K123" s="89"/>
      <c r="L123" s="90"/>
      <c r="M123" s="38"/>
      <c r="N123" s="38"/>
      <c r="O123" s="227">
        <f>O56</f>
        <v>0.3</v>
      </c>
      <c r="P123" s="86">
        <f>P56</f>
        <v>0.3</v>
      </c>
      <c r="Q123" s="173"/>
    </row>
    <row r="124" spans="1:17" x14ac:dyDescent="0.2">
      <c r="A124" s="147" t="s">
        <v>59</v>
      </c>
      <c r="B124" s="28" t="s">
        <v>3</v>
      </c>
      <c r="C124" s="89"/>
      <c r="D124" s="90"/>
      <c r="E124" s="38">
        <f>E123+O123</f>
        <v>18.299999999999986</v>
      </c>
      <c r="F124" s="38">
        <f>F123+P123</f>
        <v>-1.7000000000000066</v>
      </c>
      <c r="G124" s="89"/>
      <c r="H124" s="90"/>
      <c r="I124" s="89"/>
      <c r="J124" s="90"/>
      <c r="K124" s="89"/>
      <c r="L124" s="90"/>
      <c r="M124" s="38"/>
      <c r="N124" s="38"/>
      <c r="O124" s="89"/>
      <c r="P124" s="90"/>
      <c r="Q124" s="125"/>
    </row>
    <row r="125" spans="1:17" x14ac:dyDescent="0.2">
      <c r="A125" s="34"/>
      <c r="B125" s="41"/>
      <c r="C125" s="2"/>
      <c r="D125" s="41"/>
      <c r="E125" s="2"/>
      <c r="F125" s="41"/>
      <c r="G125" s="2"/>
      <c r="H125" s="93"/>
      <c r="I125" s="2"/>
      <c r="J125" s="93"/>
      <c r="K125" s="2"/>
      <c r="L125" s="93"/>
      <c r="M125" s="41"/>
      <c r="N125" s="41"/>
      <c r="O125" s="2"/>
      <c r="P125" s="93"/>
      <c r="Q125" s="125"/>
    </row>
    <row r="126" spans="1:17" x14ac:dyDescent="0.2">
      <c r="A126" s="147" t="s">
        <v>178</v>
      </c>
      <c r="B126" s="28" t="s">
        <v>2</v>
      </c>
      <c r="C126" s="89"/>
      <c r="D126" s="38"/>
      <c r="E126" s="172">
        <f>E127-O127</f>
        <v>-89.529705854077832</v>
      </c>
      <c r="F126" s="39">
        <f>F127-P127</f>
        <v>-109.52970585407783</v>
      </c>
      <c r="G126" s="89"/>
      <c r="H126" s="90"/>
      <c r="I126" s="89"/>
      <c r="J126" s="90"/>
      <c r="K126" s="89"/>
      <c r="L126" s="90"/>
      <c r="M126" s="38"/>
      <c r="N126" s="38"/>
      <c r="O126" s="89"/>
      <c r="P126" s="90"/>
      <c r="Q126" s="278" t="s">
        <v>183</v>
      </c>
    </row>
    <row r="127" spans="1:17" x14ac:dyDescent="0.2">
      <c r="A127" s="111" t="s">
        <v>179</v>
      </c>
      <c r="B127" s="28" t="s">
        <v>2</v>
      </c>
      <c r="C127" s="89"/>
      <c r="D127" s="38"/>
      <c r="E127" s="89">
        <f>E105</f>
        <v>-88</v>
      </c>
      <c r="F127" s="38">
        <f>F105</f>
        <v>-108</v>
      </c>
      <c r="G127" s="89"/>
      <c r="H127" s="90"/>
      <c r="I127" s="89"/>
      <c r="J127" s="90"/>
      <c r="K127" s="89"/>
      <c r="L127" s="90"/>
      <c r="M127" s="38"/>
      <c r="N127" s="38"/>
      <c r="O127" s="227">
        <f>O60</f>
        <v>1.5297058540778354</v>
      </c>
      <c r="P127" s="86">
        <f>P60</f>
        <v>1.5297058540778354</v>
      </c>
      <c r="Q127" s="173"/>
    </row>
    <row r="128" spans="1:17" x14ac:dyDescent="0.2">
      <c r="A128" s="147" t="s">
        <v>180</v>
      </c>
      <c r="B128" s="28" t="s">
        <v>2</v>
      </c>
      <c r="C128" s="89"/>
      <c r="D128" s="38"/>
      <c r="E128" s="89">
        <f>E127+O127</f>
        <v>-86.470294145922168</v>
      </c>
      <c r="F128" s="38">
        <f>F127+P127</f>
        <v>-106.47029414592217</v>
      </c>
      <c r="G128" s="89"/>
      <c r="H128" s="90"/>
      <c r="I128" s="89"/>
      <c r="J128" s="90"/>
      <c r="K128" s="89"/>
      <c r="L128" s="90"/>
      <c r="M128" s="38"/>
      <c r="N128" s="38"/>
      <c r="O128" s="89"/>
      <c r="P128" s="90"/>
      <c r="Q128" s="126"/>
    </row>
    <row r="129" spans="1:17" s="208" customFormat="1" x14ac:dyDescent="0.2">
      <c r="A129" s="235"/>
      <c r="B129" s="11"/>
      <c r="C129" s="91"/>
      <c r="D129" s="40"/>
      <c r="E129" s="91"/>
      <c r="F129" s="40"/>
      <c r="G129" s="91"/>
      <c r="H129" s="92"/>
      <c r="I129" s="91"/>
      <c r="J129" s="92"/>
      <c r="K129" s="91"/>
      <c r="L129" s="92"/>
      <c r="M129" s="40"/>
      <c r="N129" s="40"/>
      <c r="O129" s="91"/>
      <c r="P129" s="92"/>
      <c r="Q129" s="125"/>
    </row>
    <row r="130" spans="1:17" s="208" customFormat="1" x14ac:dyDescent="0.2">
      <c r="A130" s="151" t="s">
        <v>125</v>
      </c>
      <c r="B130" s="152" t="s">
        <v>120</v>
      </c>
      <c r="C130" s="258"/>
      <c r="D130" s="259"/>
      <c r="E130" s="260">
        <f>E131-O131</f>
        <v>-61.508657642080777</v>
      </c>
      <c r="F130" s="261">
        <f>F131-P131</f>
        <v>-77.428211269154104</v>
      </c>
      <c r="G130" s="262"/>
      <c r="H130" s="252"/>
      <c r="I130" s="262"/>
      <c r="J130" s="252"/>
      <c r="K130" s="258"/>
      <c r="L130" s="263"/>
      <c r="M130" s="259"/>
      <c r="N130" s="259"/>
      <c r="O130" s="262"/>
      <c r="P130" s="252"/>
      <c r="Q130" s="278" t="s">
        <v>184</v>
      </c>
    </row>
    <row r="131" spans="1:17" s="208" customFormat="1" x14ac:dyDescent="0.2">
      <c r="A131" s="153" t="s">
        <v>126</v>
      </c>
      <c r="B131" s="152" t="s">
        <v>120</v>
      </c>
      <c r="C131" s="258"/>
      <c r="D131" s="259"/>
      <c r="E131" s="262">
        <f>E106</f>
        <v>-59.979862820051252</v>
      </c>
      <c r="F131" s="205">
        <f>F106</f>
        <v>-75.923728075232376</v>
      </c>
      <c r="G131" s="262"/>
      <c r="H131" s="252"/>
      <c r="I131" s="262"/>
      <c r="J131" s="252"/>
      <c r="K131" s="258"/>
      <c r="L131" s="263"/>
      <c r="M131" s="259"/>
      <c r="N131" s="259"/>
      <c r="O131" s="227">
        <f>O64</f>
        <v>1.5287948220295273</v>
      </c>
      <c r="P131" s="86">
        <f>P64</f>
        <v>1.5044831939217234</v>
      </c>
      <c r="Q131" s="264"/>
    </row>
    <row r="132" spans="1:17" s="208" customFormat="1" x14ac:dyDescent="0.2">
      <c r="A132" s="151" t="s">
        <v>127</v>
      </c>
      <c r="B132" s="152" t="s">
        <v>120</v>
      </c>
      <c r="C132" s="258"/>
      <c r="D132" s="259"/>
      <c r="E132" s="262">
        <f>E131+O131</f>
        <v>-58.451067998021728</v>
      </c>
      <c r="F132" s="205">
        <f>F131+P131</f>
        <v>-74.419244881310647</v>
      </c>
      <c r="G132" s="262"/>
      <c r="H132" s="252"/>
      <c r="I132" s="262"/>
      <c r="J132" s="252"/>
      <c r="K132" s="258"/>
      <c r="L132" s="263"/>
      <c r="M132" s="259"/>
      <c r="N132" s="259"/>
      <c r="O132" s="262"/>
      <c r="P132" s="252"/>
      <c r="Q132" s="278" t="s">
        <v>182</v>
      </c>
    </row>
    <row r="133" spans="1:17" x14ac:dyDescent="0.2">
      <c r="A133" s="34"/>
      <c r="B133" s="41"/>
      <c r="C133" s="2"/>
      <c r="D133" s="41"/>
      <c r="E133" s="2"/>
      <c r="F133" s="41"/>
      <c r="G133" s="2"/>
      <c r="H133" s="93"/>
      <c r="I133" s="2"/>
      <c r="J133" s="93"/>
      <c r="K133" s="2"/>
      <c r="L133" s="93"/>
      <c r="M133" s="41"/>
      <c r="N133" s="41"/>
      <c r="O133" s="2"/>
      <c r="P133" s="93"/>
      <c r="Q133" s="125"/>
    </row>
    <row r="134" spans="1:17" x14ac:dyDescent="0.2">
      <c r="A134" s="147" t="s">
        <v>83</v>
      </c>
      <c r="B134" s="28" t="s">
        <v>3</v>
      </c>
      <c r="C134" s="89"/>
      <c r="D134" s="38"/>
      <c r="E134" s="89"/>
      <c r="F134" s="38"/>
      <c r="G134" s="89"/>
      <c r="H134" s="90"/>
      <c r="I134" s="209">
        <f>I135-O135</f>
        <v>-109.31622776652776</v>
      </c>
      <c r="J134" s="251">
        <f>J135-P135</f>
        <v>-14.209373518380378</v>
      </c>
      <c r="K134" s="89"/>
      <c r="L134" s="90"/>
      <c r="M134" s="205"/>
      <c r="N134" s="205"/>
      <c r="O134" s="89"/>
      <c r="P134" s="90"/>
      <c r="Q134" s="162" t="s">
        <v>129</v>
      </c>
    </row>
    <row r="135" spans="1:17" x14ac:dyDescent="0.2">
      <c r="A135" s="111" t="s">
        <v>84</v>
      </c>
      <c r="B135" s="28" t="s">
        <v>3</v>
      </c>
      <c r="C135" s="89"/>
      <c r="D135" s="38"/>
      <c r="E135" s="89"/>
      <c r="F135" s="38"/>
      <c r="G135" s="89"/>
      <c r="H135" s="90"/>
      <c r="I135" s="209">
        <f>I107</f>
        <v>-109.00000000054675</v>
      </c>
      <c r="J135" s="252">
        <f>J107</f>
        <v>-14.002894722312057</v>
      </c>
      <c r="K135" s="89"/>
      <c r="L135" s="90"/>
      <c r="M135" s="38"/>
      <c r="N135" s="38"/>
      <c r="O135" s="228">
        <f>O68</f>
        <v>0.31622776598100832</v>
      </c>
      <c r="P135" s="86">
        <f>P68</f>
        <v>0.20647879606832045</v>
      </c>
      <c r="Q135" s="125"/>
    </row>
    <row r="136" spans="1:17" x14ac:dyDescent="0.2">
      <c r="A136" s="147" t="s">
        <v>85</v>
      </c>
      <c r="B136" s="28" t="s">
        <v>3</v>
      </c>
      <c r="C136" s="89"/>
      <c r="D136" s="38"/>
      <c r="E136" s="89"/>
      <c r="F136" s="38"/>
      <c r="G136" s="89"/>
      <c r="H136" s="90"/>
      <c r="I136" s="209">
        <f>I135+O135</f>
        <v>-108.68377223456574</v>
      </c>
      <c r="J136" s="252">
        <f>J135+P135</f>
        <v>-13.796415926243736</v>
      </c>
      <c r="K136" s="89"/>
      <c r="L136" s="90"/>
      <c r="M136" s="38"/>
      <c r="N136" s="38"/>
      <c r="O136" s="89"/>
      <c r="P136" s="90"/>
      <c r="Q136" s="125"/>
    </row>
    <row r="137" spans="1:17" x14ac:dyDescent="0.2">
      <c r="A137" s="128"/>
      <c r="B137" s="11"/>
      <c r="C137" s="91"/>
      <c r="D137" s="40"/>
      <c r="E137" s="91"/>
      <c r="F137" s="40"/>
      <c r="G137" s="91"/>
      <c r="H137" s="92"/>
      <c r="I137" s="91"/>
      <c r="J137" s="92"/>
      <c r="K137" s="250"/>
      <c r="L137" s="236"/>
      <c r="M137" s="40"/>
      <c r="N137" s="40"/>
      <c r="O137" s="91"/>
      <c r="P137" s="92"/>
      <c r="Q137" s="125"/>
    </row>
    <row r="138" spans="1:17" x14ac:dyDescent="0.2">
      <c r="A138" s="151" t="s">
        <v>86</v>
      </c>
      <c r="B138" s="232" t="s">
        <v>35</v>
      </c>
      <c r="C138" s="27"/>
      <c r="D138" s="42"/>
      <c r="E138" s="27"/>
      <c r="F138" s="38"/>
      <c r="G138" s="89"/>
      <c r="H138" s="90"/>
      <c r="I138" s="209">
        <f>I139-O139</f>
        <v>-111.31622776652777</v>
      </c>
      <c r="J138" s="251">
        <f>J139-P139</f>
        <v>-16.209373518380378</v>
      </c>
      <c r="K138" s="89"/>
      <c r="L138" s="90"/>
      <c r="M138" s="38"/>
      <c r="N138" s="38"/>
      <c r="O138" s="89"/>
      <c r="P138" s="90"/>
      <c r="Q138" s="162" t="s">
        <v>113</v>
      </c>
    </row>
    <row r="139" spans="1:17" x14ac:dyDescent="0.2">
      <c r="A139" s="153" t="s">
        <v>87</v>
      </c>
      <c r="B139" s="232" t="s">
        <v>35</v>
      </c>
      <c r="C139" s="27"/>
      <c r="D139" s="42"/>
      <c r="E139" s="27"/>
      <c r="F139" s="38"/>
      <c r="G139" s="89"/>
      <c r="H139" s="90"/>
      <c r="I139" s="209">
        <f>I108</f>
        <v>-111.00000000054676</v>
      </c>
      <c r="J139" s="252">
        <f>J108</f>
        <v>-16.002894722312057</v>
      </c>
      <c r="K139" s="89"/>
      <c r="L139" s="90"/>
      <c r="M139" s="38"/>
      <c r="N139" s="38"/>
      <c r="O139" s="228">
        <f>O72</f>
        <v>0.31622776598100832</v>
      </c>
      <c r="P139" s="86">
        <f>P72</f>
        <v>0.20647879606832045</v>
      </c>
      <c r="Q139" s="125"/>
    </row>
    <row r="140" spans="1:17" x14ac:dyDescent="0.2">
      <c r="A140" s="151" t="s">
        <v>88</v>
      </c>
      <c r="B140" s="232" t="s">
        <v>35</v>
      </c>
      <c r="C140" s="27"/>
      <c r="D140" s="42"/>
      <c r="E140" s="27"/>
      <c r="F140" s="38"/>
      <c r="G140" s="89"/>
      <c r="H140" s="90"/>
      <c r="I140" s="209">
        <f>I139+O139</f>
        <v>-110.68377223456575</v>
      </c>
      <c r="J140" s="252">
        <f>J139+P139</f>
        <v>-15.796415926243736</v>
      </c>
      <c r="K140" s="89"/>
      <c r="L140" s="90"/>
      <c r="M140" s="38"/>
      <c r="N140" s="38"/>
      <c r="O140" s="89"/>
      <c r="P140" s="90"/>
      <c r="Q140" s="125"/>
    </row>
    <row r="141" spans="1:17" s="208" customFormat="1" x14ac:dyDescent="0.2">
      <c r="A141" s="128"/>
      <c r="B141" s="11"/>
      <c r="C141" s="32"/>
      <c r="D141" s="33"/>
      <c r="E141" s="32"/>
      <c r="F141" s="40"/>
      <c r="G141" s="91"/>
      <c r="H141" s="92"/>
      <c r="I141" s="91"/>
      <c r="J141" s="92"/>
      <c r="K141" s="250"/>
      <c r="L141" s="236"/>
      <c r="M141" s="40"/>
      <c r="N141" s="40"/>
      <c r="O141" s="91"/>
      <c r="P141" s="92"/>
      <c r="Q141" s="125"/>
    </row>
    <row r="142" spans="1:17" x14ac:dyDescent="0.2">
      <c r="A142" s="147" t="s">
        <v>104</v>
      </c>
      <c r="B142" s="232" t="s">
        <v>89</v>
      </c>
      <c r="C142" s="27"/>
      <c r="D142" s="42"/>
      <c r="E142" s="27"/>
      <c r="F142" s="38"/>
      <c r="G142" s="89"/>
      <c r="H142" s="90"/>
      <c r="I142" s="209">
        <f>I143-O143</f>
        <v>-179.76811457478686</v>
      </c>
      <c r="J142" s="251">
        <f>J143-P143</f>
        <v>-82.568114574786861</v>
      </c>
      <c r="K142" s="89"/>
      <c r="L142" s="90"/>
      <c r="M142" s="38"/>
      <c r="N142" s="38"/>
      <c r="O142" s="89"/>
      <c r="P142" s="90"/>
      <c r="Q142" s="125" t="s">
        <v>185</v>
      </c>
    </row>
    <row r="143" spans="1:17" x14ac:dyDescent="0.2">
      <c r="A143" s="111" t="s">
        <v>105</v>
      </c>
      <c r="B143" s="232" t="s">
        <v>89</v>
      </c>
      <c r="C143" s="27"/>
      <c r="D143" s="42"/>
      <c r="E143" s="27"/>
      <c r="F143" s="38"/>
      <c r="G143" s="89"/>
      <c r="H143" s="90"/>
      <c r="I143" s="209">
        <f>I109</f>
        <v>-179</v>
      </c>
      <c r="J143" s="252">
        <f>J109</f>
        <v>-81.8</v>
      </c>
      <c r="K143" s="89"/>
      <c r="L143" s="90"/>
      <c r="M143" s="38"/>
      <c r="N143" s="38"/>
      <c r="O143" s="228">
        <f>O76</f>
        <v>0.76811457478686085</v>
      </c>
      <c r="P143" s="86">
        <f>P76</f>
        <v>0.76811457478686085</v>
      </c>
      <c r="Q143" s="125"/>
    </row>
    <row r="144" spans="1:17" x14ac:dyDescent="0.2">
      <c r="A144" s="147" t="s">
        <v>106</v>
      </c>
      <c r="B144" s="232" t="s">
        <v>89</v>
      </c>
      <c r="C144" s="27"/>
      <c r="D144" s="42"/>
      <c r="E144" s="27"/>
      <c r="F144" s="38"/>
      <c r="G144" s="89"/>
      <c r="H144" s="90"/>
      <c r="I144" s="209">
        <f>I143+O143</f>
        <v>-178.23188542521314</v>
      </c>
      <c r="J144" s="252">
        <f>J143+P143</f>
        <v>-81.031885425213133</v>
      </c>
      <c r="K144" s="89"/>
      <c r="L144" s="90"/>
      <c r="M144" s="38"/>
      <c r="N144" s="38"/>
      <c r="O144" s="89"/>
      <c r="P144" s="90"/>
      <c r="Q144" s="125"/>
    </row>
    <row r="145" spans="1:17" s="208" customFormat="1" x14ac:dyDescent="0.2">
      <c r="A145" s="235"/>
      <c r="B145" s="6"/>
      <c r="C145" s="32"/>
      <c r="D145" s="33"/>
      <c r="E145" s="32"/>
      <c r="F145" s="40"/>
      <c r="G145" s="91"/>
      <c r="H145" s="92"/>
      <c r="I145" s="91"/>
      <c r="J145" s="92"/>
      <c r="K145" s="192"/>
      <c r="L145" s="92"/>
      <c r="M145" s="40"/>
      <c r="N145" s="40"/>
      <c r="O145" s="91"/>
      <c r="P145" s="92"/>
      <c r="Q145" s="125"/>
    </row>
    <row r="146" spans="1:17" s="208" customFormat="1" x14ac:dyDescent="0.2">
      <c r="A146" s="151" t="s">
        <v>107</v>
      </c>
      <c r="B146" s="232" t="s">
        <v>35</v>
      </c>
      <c r="C146" s="27"/>
      <c r="D146" s="42"/>
      <c r="E146" s="27"/>
      <c r="F146" s="38"/>
      <c r="G146" s="89"/>
      <c r="H146" s="90"/>
      <c r="I146" s="209">
        <f>I147-O147</f>
        <v>109.00000000054675</v>
      </c>
      <c r="J146" s="252">
        <f>J147-P147</f>
        <v>13.796415926243746</v>
      </c>
      <c r="K146" s="89"/>
      <c r="L146" s="90"/>
      <c r="M146" s="38"/>
      <c r="N146" s="38"/>
      <c r="O146" s="89"/>
      <c r="P146" s="90"/>
      <c r="Q146" s="125"/>
    </row>
    <row r="147" spans="1:17" s="208" customFormat="1" x14ac:dyDescent="0.2">
      <c r="A147" s="153" t="s">
        <v>108</v>
      </c>
      <c r="B147" s="232" t="s">
        <v>35</v>
      </c>
      <c r="C147" s="27"/>
      <c r="D147" s="42"/>
      <c r="E147" s="27"/>
      <c r="F147" s="38"/>
      <c r="G147" s="89"/>
      <c r="H147" s="90"/>
      <c r="I147" s="209">
        <f>I111</f>
        <v>109.00000000054675</v>
      </c>
      <c r="J147" s="252">
        <f>J111</f>
        <v>14.002894722312067</v>
      </c>
      <c r="K147" s="89"/>
      <c r="L147" s="90"/>
      <c r="M147" s="38"/>
      <c r="N147" s="38"/>
      <c r="O147" s="228">
        <f>O80</f>
        <v>0</v>
      </c>
      <c r="P147" s="86">
        <f>P80</f>
        <v>0.20647879606832045</v>
      </c>
      <c r="Q147" s="125"/>
    </row>
    <row r="148" spans="1:17" s="208" customFormat="1" x14ac:dyDescent="0.2">
      <c r="A148" s="151" t="s">
        <v>109</v>
      </c>
      <c r="B148" s="232" t="s">
        <v>35</v>
      </c>
      <c r="C148" s="27"/>
      <c r="D148" s="42"/>
      <c r="E148" s="27"/>
      <c r="F148" s="38"/>
      <c r="G148" s="89"/>
      <c r="H148" s="90"/>
      <c r="I148" s="209">
        <f>I147+O147</f>
        <v>109.00000000054675</v>
      </c>
      <c r="J148" s="251">
        <f>J147+P147</f>
        <v>14.209373518380389</v>
      </c>
      <c r="K148" s="89"/>
      <c r="L148" s="90"/>
      <c r="M148" s="38"/>
      <c r="N148" s="38"/>
      <c r="O148" s="89"/>
      <c r="P148" s="90"/>
      <c r="Q148" s="162" t="s">
        <v>114</v>
      </c>
    </row>
    <row r="149" spans="1:17" s="208" customFormat="1" x14ac:dyDescent="0.2">
      <c r="A149" s="128"/>
      <c r="B149" s="11"/>
      <c r="C149" s="32"/>
      <c r="D149" s="33"/>
      <c r="E149" s="32"/>
      <c r="F149" s="40"/>
      <c r="G149" s="91"/>
      <c r="H149" s="92"/>
      <c r="I149" s="91"/>
      <c r="J149" s="92"/>
      <c r="K149" s="192"/>
      <c r="L149" s="92"/>
      <c r="M149" s="40"/>
      <c r="N149" s="40"/>
      <c r="O149" s="91"/>
      <c r="P149" s="92"/>
      <c r="Q149" s="125"/>
    </row>
    <row r="150" spans="1:17" s="208" customFormat="1" x14ac:dyDescent="0.2">
      <c r="A150" s="147" t="s">
        <v>110</v>
      </c>
      <c r="B150" s="232" t="s">
        <v>89</v>
      </c>
      <c r="C150" s="27"/>
      <c r="D150" s="42"/>
      <c r="E150" s="27"/>
      <c r="F150" s="38"/>
      <c r="G150" s="89"/>
      <c r="H150" s="90"/>
      <c r="I150" s="209">
        <f>I151-O151</f>
        <v>-69.999999999453252</v>
      </c>
      <c r="J150" s="251">
        <f>J151-P151</f>
        <v>-68.507207408690505</v>
      </c>
      <c r="K150" s="89"/>
      <c r="L150" s="90"/>
      <c r="M150" s="38"/>
      <c r="N150" s="38"/>
      <c r="O150" s="89"/>
      <c r="P150" s="90"/>
      <c r="Q150" s="162" t="s">
        <v>186</v>
      </c>
    </row>
    <row r="151" spans="1:17" s="208" customFormat="1" x14ac:dyDescent="0.2">
      <c r="A151" s="111" t="s">
        <v>111</v>
      </c>
      <c r="B151" s="232" t="s">
        <v>89</v>
      </c>
      <c r="C151" s="27"/>
      <c r="D151" s="42"/>
      <c r="E151" s="27"/>
      <c r="F151" s="38"/>
      <c r="G151" s="89"/>
      <c r="H151" s="90"/>
      <c r="I151" s="209">
        <f>I112</f>
        <v>-69.999999999453252</v>
      </c>
      <c r="J151" s="252">
        <f>J112</f>
        <v>-67.797105277687947</v>
      </c>
      <c r="K151" s="89"/>
      <c r="L151" s="90"/>
      <c r="M151" s="38"/>
      <c r="N151" s="38"/>
      <c r="O151" s="228">
        <f>O84</f>
        <v>0</v>
      </c>
      <c r="P151" s="86">
        <f>P84</f>
        <v>0.71010213100255781</v>
      </c>
      <c r="Q151" s="125"/>
    </row>
    <row r="152" spans="1:17" s="208" customFormat="1" x14ac:dyDescent="0.2">
      <c r="A152" s="147" t="s">
        <v>112</v>
      </c>
      <c r="B152" s="232" t="s">
        <v>89</v>
      </c>
      <c r="C152" s="27"/>
      <c r="D152" s="42"/>
      <c r="E152" s="27"/>
      <c r="F152" s="38"/>
      <c r="G152" s="89"/>
      <c r="H152" s="90"/>
      <c r="I152" s="209">
        <f>I151+O151</f>
        <v>-69.999999999453252</v>
      </c>
      <c r="J152" s="251">
        <f>J151+P151</f>
        <v>-67.08700314668539</v>
      </c>
      <c r="K152" s="89"/>
      <c r="L152" s="90"/>
      <c r="M152" s="38"/>
      <c r="N152" s="38"/>
      <c r="O152" s="89"/>
      <c r="P152" s="90"/>
      <c r="Q152" s="162" t="s">
        <v>115</v>
      </c>
    </row>
    <row r="153" spans="1:17" x14ac:dyDescent="0.2">
      <c r="A153" s="4"/>
      <c r="B153" s="16"/>
      <c r="C153" s="4"/>
      <c r="D153" s="16"/>
      <c r="E153" s="4"/>
      <c r="F153" s="16"/>
      <c r="G153" s="4"/>
      <c r="H153" s="94"/>
      <c r="I153" s="4"/>
      <c r="J153" s="94"/>
      <c r="K153" s="4"/>
      <c r="L153" s="94"/>
      <c r="M153" s="16"/>
      <c r="N153" s="16"/>
      <c r="O153" s="4"/>
      <c r="P153" s="94"/>
      <c r="Q153" s="126"/>
    </row>
    <row r="154" spans="1:17" ht="13.5" thickBot="1" x14ac:dyDescent="0.25">
      <c r="A154" s="51" t="s">
        <v>21</v>
      </c>
      <c r="B154" s="52"/>
      <c r="C154" s="51"/>
      <c r="D154" s="52"/>
      <c r="E154" s="35"/>
      <c r="F154" s="50"/>
      <c r="G154" s="180"/>
      <c r="H154" s="171"/>
      <c r="I154" s="183"/>
      <c r="J154" s="95"/>
      <c r="K154" s="183"/>
      <c r="L154" s="95"/>
      <c r="M154" s="50"/>
      <c r="N154" s="50"/>
      <c r="O154" s="183"/>
      <c r="P154" s="95"/>
      <c r="Q154" s="122" t="s">
        <v>22</v>
      </c>
    </row>
  </sheetData>
  <dataConsolidate/>
  <mergeCells count="27">
    <mergeCell ref="G9:H9"/>
    <mergeCell ref="I9:J9"/>
    <mergeCell ref="G25:H25"/>
    <mergeCell ref="I25:J25"/>
    <mergeCell ref="O116:P116"/>
    <mergeCell ref="I92:J92"/>
    <mergeCell ref="I116:L116"/>
    <mergeCell ref="I49:L49"/>
    <mergeCell ref="G92:H92"/>
    <mergeCell ref="G41:H41"/>
    <mergeCell ref="C116:D116"/>
    <mergeCell ref="E116:F116"/>
    <mergeCell ref="G116:H116"/>
    <mergeCell ref="O49:P49"/>
    <mergeCell ref="M41:N41"/>
    <mergeCell ref="I41:L41"/>
    <mergeCell ref="E49:F49"/>
    <mergeCell ref="G49:H49"/>
    <mergeCell ref="C49:D49"/>
    <mergeCell ref="C92:D92"/>
    <mergeCell ref="E92:F92"/>
    <mergeCell ref="C2:D2"/>
    <mergeCell ref="E2:F2"/>
    <mergeCell ref="C37:D37"/>
    <mergeCell ref="C19:D19"/>
    <mergeCell ref="E19:F19"/>
    <mergeCell ref="E37:F37"/>
  </mergeCells>
  <phoneticPr fontId="2" type="noConversion"/>
  <conditionalFormatting sqref="Q154">
    <cfRule type="cellIs" dxfId="3" priority="3" stopIfTrue="1" operator="equal">
      <formula>"Yes"</formula>
    </cfRule>
    <cfRule type="cellIs" dxfId="2" priority="4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154"/>
  <sheetViews>
    <sheetView tabSelected="1" workbookViewId="0">
      <selection activeCell="B88" sqref="B88"/>
    </sheetView>
  </sheetViews>
  <sheetFormatPr defaultRowHeight="12.75" x14ac:dyDescent="0.2"/>
  <cols>
    <col min="1" max="1" width="33.5703125" customWidth="1"/>
    <col min="2" max="2" width="15.5703125" customWidth="1"/>
    <col min="17" max="17" width="43.5703125" customWidth="1"/>
  </cols>
  <sheetData>
    <row r="1" spans="1:17" ht="13.5" thickBot="1" x14ac:dyDescent="0.25">
      <c r="Q1" s="21"/>
    </row>
    <row r="2" spans="1:17" x14ac:dyDescent="0.2">
      <c r="A2" s="1" t="s">
        <v>14</v>
      </c>
      <c r="B2" s="60"/>
      <c r="C2" s="281" t="s">
        <v>44</v>
      </c>
      <c r="D2" s="282"/>
      <c r="E2" s="283" t="s">
        <v>146</v>
      </c>
      <c r="F2" s="282"/>
      <c r="G2" s="131"/>
      <c r="H2" s="132"/>
      <c r="I2" s="132"/>
      <c r="J2" s="132"/>
      <c r="K2" s="132"/>
      <c r="L2" s="132"/>
      <c r="M2" s="132"/>
      <c r="N2" s="132"/>
      <c r="O2" s="132"/>
      <c r="P2" s="60"/>
      <c r="Q2" s="120" t="s">
        <v>0</v>
      </c>
    </row>
    <row r="3" spans="1:17" x14ac:dyDescent="0.2">
      <c r="A3" s="2"/>
      <c r="B3" s="74" t="s">
        <v>1</v>
      </c>
      <c r="C3" s="61" t="s">
        <v>26</v>
      </c>
      <c r="D3" s="62" t="s">
        <v>45</v>
      </c>
      <c r="E3" s="61" t="s">
        <v>26</v>
      </c>
      <c r="F3" s="62" t="s">
        <v>45</v>
      </c>
      <c r="G3" s="61"/>
      <c r="H3" s="16"/>
      <c r="I3" s="16"/>
      <c r="J3" s="16"/>
      <c r="K3" s="16"/>
      <c r="L3" s="16"/>
      <c r="M3" s="16"/>
      <c r="N3" s="16"/>
      <c r="O3" s="16"/>
      <c r="P3" s="94"/>
      <c r="Q3" s="21"/>
    </row>
    <row r="4" spans="1:17" x14ac:dyDescent="0.2">
      <c r="A4" s="266" t="s">
        <v>134</v>
      </c>
      <c r="B4" s="64" t="s">
        <v>135</v>
      </c>
      <c r="C4" s="268"/>
      <c r="D4" s="64"/>
      <c r="E4" s="63">
        <v>30</v>
      </c>
      <c r="F4" s="269">
        <f>E4</f>
        <v>30</v>
      </c>
      <c r="G4" s="61"/>
      <c r="H4" s="16"/>
      <c r="I4" s="16"/>
      <c r="J4" s="16"/>
      <c r="K4" s="16"/>
      <c r="L4" s="16"/>
      <c r="M4" s="16"/>
      <c r="N4" s="16"/>
      <c r="O4" s="16"/>
      <c r="P4" s="94"/>
      <c r="Q4" s="274" t="s">
        <v>140</v>
      </c>
    </row>
    <row r="5" spans="1:17" x14ac:dyDescent="0.2">
      <c r="A5" s="266" t="s">
        <v>138</v>
      </c>
      <c r="B5" s="273" t="s">
        <v>139</v>
      </c>
      <c r="C5" s="61"/>
      <c r="D5" s="62"/>
      <c r="E5" s="267">
        <v>40</v>
      </c>
      <c r="F5" s="271">
        <f>E5</f>
        <v>40</v>
      </c>
      <c r="G5" s="61"/>
      <c r="H5" s="16"/>
      <c r="I5" s="16"/>
      <c r="J5" s="16"/>
      <c r="K5" s="16"/>
      <c r="L5" s="16"/>
      <c r="M5" s="16"/>
      <c r="N5" s="16"/>
      <c r="O5" s="16"/>
      <c r="P5" s="94"/>
      <c r="Q5" s="274" t="s">
        <v>140</v>
      </c>
    </row>
    <row r="6" spans="1:17" x14ac:dyDescent="0.2">
      <c r="A6" s="4" t="s">
        <v>136</v>
      </c>
      <c r="B6" s="64" t="s">
        <v>34</v>
      </c>
      <c r="C6" s="270">
        <v>-106</v>
      </c>
      <c r="D6" s="103">
        <f>$C6</f>
        <v>-106</v>
      </c>
      <c r="E6" s="61"/>
      <c r="F6" s="62"/>
      <c r="G6" s="61"/>
      <c r="H6" s="16"/>
      <c r="I6" s="16"/>
      <c r="J6" s="16"/>
      <c r="K6" s="16"/>
      <c r="L6" s="16"/>
      <c r="M6" s="16"/>
      <c r="N6" s="16"/>
      <c r="O6" s="16"/>
      <c r="P6" s="94"/>
      <c r="Q6" s="125" t="s">
        <v>173</v>
      </c>
    </row>
    <row r="7" spans="1:17" x14ac:dyDescent="0.2">
      <c r="A7" s="4" t="s">
        <v>39</v>
      </c>
      <c r="B7" s="64" t="s">
        <v>35</v>
      </c>
      <c r="C7" s="61"/>
      <c r="D7" s="62"/>
      <c r="E7" s="67">
        <v>18</v>
      </c>
      <c r="F7" s="68">
        <v>-2</v>
      </c>
      <c r="G7" s="67"/>
      <c r="H7" s="16"/>
      <c r="I7" s="16"/>
      <c r="J7" s="16"/>
      <c r="K7" s="16"/>
      <c r="L7" s="16"/>
      <c r="M7" s="16"/>
      <c r="N7" s="16"/>
      <c r="O7" s="16"/>
      <c r="P7" s="94"/>
      <c r="Q7" s="125" t="s">
        <v>174</v>
      </c>
    </row>
    <row r="8" spans="1:17" ht="13.5" thickBot="1" x14ac:dyDescent="0.25">
      <c r="A8" s="184" t="s">
        <v>137</v>
      </c>
      <c r="B8" s="64"/>
      <c r="C8" s="61"/>
      <c r="D8" s="179"/>
      <c r="E8" s="267">
        <v>106</v>
      </c>
      <c r="F8" s="272">
        <f>E8</f>
        <v>106</v>
      </c>
      <c r="G8" s="67"/>
      <c r="H8" s="16"/>
      <c r="I8" s="16"/>
      <c r="J8" s="16"/>
      <c r="K8" s="16"/>
      <c r="L8" s="16"/>
      <c r="M8" s="16"/>
      <c r="N8" s="16"/>
      <c r="O8" s="16"/>
      <c r="P8" s="94"/>
      <c r="Q8" s="274" t="s">
        <v>147</v>
      </c>
    </row>
    <row r="9" spans="1:17" ht="13.5" thickTop="1" x14ac:dyDescent="0.2">
      <c r="A9" s="133"/>
      <c r="B9" s="134"/>
      <c r="C9" s="210"/>
      <c r="D9" s="196"/>
      <c r="E9" s="137"/>
      <c r="F9" s="137"/>
      <c r="G9" s="291" t="s">
        <v>143</v>
      </c>
      <c r="H9" s="292"/>
      <c r="I9" s="288" t="s">
        <v>145</v>
      </c>
      <c r="J9" s="290"/>
      <c r="K9" s="167"/>
      <c r="L9" s="167"/>
      <c r="M9" s="167"/>
      <c r="N9" s="167"/>
      <c r="O9" s="167"/>
      <c r="P9" s="174"/>
      <c r="Q9" s="138"/>
    </row>
    <row r="10" spans="1:17" x14ac:dyDescent="0.2">
      <c r="A10" s="4"/>
      <c r="B10" s="64"/>
      <c r="C10" s="63"/>
      <c r="D10" s="5"/>
      <c r="E10" s="5"/>
      <c r="F10" s="10"/>
      <c r="G10" s="61" t="s">
        <v>26</v>
      </c>
      <c r="H10" s="62" t="s">
        <v>45</v>
      </c>
      <c r="I10" s="61" t="s">
        <v>26</v>
      </c>
      <c r="J10" s="62" t="s">
        <v>45</v>
      </c>
      <c r="K10" s="5"/>
      <c r="L10" s="5"/>
      <c r="M10" s="5"/>
      <c r="N10" s="5"/>
      <c r="O10" s="3"/>
      <c r="P10" s="16"/>
      <c r="Q10" s="125"/>
    </row>
    <row r="11" spans="1:17" x14ac:dyDescent="0.2">
      <c r="A11" s="4" t="s">
        <v>4</v>
      </c>
      <c r="B11" s="64" t="s">
        <v>61</v>
      </c>
      <c r="C11" s="63"/>
      <c r="D11" s="5"/>
      <c r="E11" s="5"/>
      <c r="F11" s="10"/>
      <c r="G11" s="65">
        <v>-70</v>
      </c>
      <c r="H11" s="103">
        <f>$G11</f>
        <v>-70</v>
      </c>
      <c r="J11" s="94"/>
      <c r="K11" s="3"/>
      <c r="L11" s="3"/>
      <c r="M11" s="3"/>
      <c r="N11" s="3"/>
      <c r="O11" s="3"/>
      <c r="Q11" s="125" t="s">
        <v>148</v>
      </c>
    </row>
    <row r="12" spans="1:17" x14ac:dyDescent="0.2">
      <c r="A12" s="4" t="s">
        <v>38</v>
      </c>
      <c r="B12" s="64" t="s">
        <v>35</v>
      </c>
      <c r="C12" s="63"/>
      <c r="D12" s="5"/>
      <c r="E12" s="5"/>
      <c r="F12" s="10"/>
      <c r="G12" s="67"/>
      <c r="H12" s="103"/>
      <c r="I12" s="191">
        <v>-99</v>
      </c>
      <c r="J12" s="102">
        <v>-1.8</v>
      </c>
      <c r="K12" s="16"/>
      <c r="L12" s="16"/>
      <c r="M12" s="16"/>
      <c r="N12" s="16"/>
      <c r="O12" s="116"/>
      <c r="P12" s="16"/>
      <c r="Q12" s="125" t="s">
        <v>149</v>
      </c>
    </row>
    <row r="13" spans="1:17" x14ac:dyDescent="0.2">
      <c r="A13" s="4" t="s">
        <v>60</v>
      </c>
      <c r="B13" s="64" t="s">
        <v>35</v>
      </c>
      <c r="C13" s="63"/>
      <c r="D13" s="5"/>
      <c r="E13" s="5"/>
      <c r="F13" s="10"/>
      <c r="G13" s="67"/>
      <c r="H13" s="107"/>
      <c r="I13" s="192">
        <f>$J13</f>
        <v>-10</v>
      </c>
      <c r="J13" s="102">
        <v>-10</v>
      </c>
      <c r="K13" s="107"/>
      <c r="L13" s="107"/>
      <c r="M13" s="107"/>
      <c r="N13" s="107"/>
      <c r="O13" s="107"/>
      <c r="Q13" s="125" t="s">
        <v>148</v>
      </c>
    </row>
    <row r="14" spans="1:17" x14ac:dyDescent="0.2">
      <c r="A14" s="46" t="s">
        <v>62</v>
      </c>
      <c r="B14" s="219" t="s">
        <v>35</v>
      </c>
      <c r="C14" s="63"/>
      <c r="D14" s="5"/>
      <c r="E14" s="5"/>
      <c r="F14" s="107"/>
      <c r="G14" s="158"/>
      <c r="H14" s="8"/>
      <c r="I14" s="192">
        <f>J14</f>
        <v>-12</v>
      </c>
      <c r="J14" s="66">
        <v>-12</v>
      </c>
      <c r="K14" s="10"/>
      <c r="L14" s="10"/>
      <c r="M14" s="10"/>
      <c r="N14" s="10"/>
      <c r="O14" s="10"/>
      <c r="Q14" s="125" t="s">
        <v>150</v>
      </c>
    </row>
    <row r="15" spans="1:17" x14ac:dyDescent="0.2">
      <c r="A15" s="242" t="s">
        <v>141</v>
      </c>
      <c r="B15" s="64" t="s">
        <v>35</v>
      </c>
      <c r="C15" s="63"/>
      <c r="D15" s="5"/>
      <c r="E15" s="5"/>
      <c r="F15" s="107"/>
      <c r="G15" s="158"/>
      <c r="H15" s="8"/>
      <c r="I15" s="192">
        <f>J15</f>
        <v>-16.5</v>
      </c>
      <c r="J15" s="66">
        <v>-16.5</v>
      </c>
      <c r="K15" s="10"/>
      <c r="L15" s="10"/>
      <c r="M15" s="10"/>
      <c r="N15" s="10"/>
      <c r="O15" s="10"/>
      <c r="Q15" s="125" t="s">
        <v>151</v>
      </c>
    </row>
    <row r="16" spans="1:17" ht="13.5" thickBot="1" x14ac:dyDescent="0.25">
      <c r="A16" s="98" t="s">
        <v>142</v>
      </c>
      <c r="B16" s="99"/>
      <c r="C16" s="73"/>
      <c r="D16" s="14"/>
      <c r="E16" s="14"/>
      <c r="F16" s="18"/>
      <c r="G16" s="109"/>
      <c r="H16" s="18"/>
      <c r="I16" s="168"/>
      <c r="J16" s="175"/>
      <c r="K16" s="18"/>
      <c r="L16" s="18"/>
      <c r="M16" s="18"/>
      <c r="N16" s="18"/>
      <c r="O16" s="154"/>
      <c r="P16" s="156"/>
      <c r="Q16" s="130"/>
    </row>
    <row r="17" spans="1:17" x14ac:dyDescent="0.2">
      <c r="A17" s="59"/>
      <c r="B17" s="5"/>
      <c r="C17" s="5"/>
      <c r="D17" s="5"/>
      <c r="E17" s="5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23"/>
    </row>
    <row r="18" spans="1:17" ht="13.5" thickBot="1" x14ac:dyDescent="0.25">
      <c r="A18" s="16"/>
      <c r="B18" s="5"/>
      <c r="C18" s="5"/>
      <c r="D18" s="5"/>
      <c r="E18" s="5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23"/>
    </row>
    <row r="19" spans="1:17" x14ac:dyDescent="0.2">
      <c r="A19" s="1" t="s">
        <v>12</v>
      </c>
      <c r="B19" s="12"/>
      <c r="C19" s="281" t="s">
        <v>44</v>
      </c>
      <c r="D19" s="282"/>
      <c r="E19" s="283" t="s">
        <v>159</v>
      </c>
      <c r="F19" s="282"/>
      <c r="G19" s="84"/>
      <c r="H19" s="166"/>
      <c r="I19" s="96"/>
      <c r="J19" s="96"/>
      <c r="K19" s="96"/>
      <c r="L19" s="43"/>
      <c r="M19" s="43"/>
      <c r="N19" s="43"/>
      <c r="O19" s="43"/>
      <c r="P19" s="85"/>
      <c r="Q19" s="120" t="s">
        <v>0</v>
      </c>
    </row>
    <row r="20" spans="1:17" x14ac:dyDescent="0.2">
      <c r="A20" s="75"/>
      <c r="B20" s="5"/>
      <c r="C20" s="61" t="s">
        <v>26</v>
      </c>
      <c r="D20" s="62" t="s">
        <v>45</v>
      </c>
      <c r="E20" s="61" t="s">
        <v>26</v>
      </c>
      <c r="F20" s="62" t="s">
        <v>45</v>
      </c>
      <c r="G20" s="61"/>
      <c r="H20" s="3"/>
      <c r="I20" s="3"/>
      <c r="J20" s="3"/>
      <c r="K20" s="3"/>
      <c r="L20" s="3"/>
      <c r="M20" s="3"/>
      <c r="N20" s="3"/>
      <c r="O20" s="3"/>
      <c r="P20" s="62"/>
      <c r="Q20" s="169"/>
    </row>
    <row r="21" spans="1:17" x14ac:dyDescent="0.2">
      <c r="A21" s="4" t="s">
        <v>170</v>
      </c>
      <c r="B21" s="275" t="s">
        <v>152</v>
      </c>
      <c r="C21" s="72">
        <f>(10^12)*(10^-3)*10^(C6/10)*(E4/15)</f>
        <v>5.0237728630191519E-2</v>
      </c>
      <c r="D21" s="69">
        <f>(10^12)*(10^-3)*10^(D6/10)*(F4/15)</f>
        <v>5.0237728630191519E-2</v>
      </c>
      <c r="E21" s="72">
        <f>(10^12)*(10^-3)*10^((C6+E7)/10)*(E4/15)</f>
        <v>3.1697863849222121</v>
      </c>
      <c r="F21" s="69">
        <f>(10^12)*(10^-3)*10^((D6+F7)/10)*(F4/15)</f>
        <v>3.1697863849222165E-2</v>
      </c>
      <c r="G21" s="72"/>
      <c r="H21" s="7"/>
      <c r="I21" s="16"/>
      <c r="J21" s="16"/>
      <c r="K21" s="16"/>
      <c r="L21" s="16"/>
      <c r="M21" s="16"/>
      <c r="N21" s="16"/>
      <c r="O21" s="16"/>
      <c r="P21" s="94"/>
      <c r="Q21" s="126" t="s">
        <v>50</v>
      </c>
    </row>
    <row r="22" spans="1:17" x14ac:dyDescent="0.2">
      <c r="A22" s="276" t="s">
        <v>153</v>
      </c>
      <c r="B22" s="5" t="s">
        <v>35</v>
      </c>
      <c r="C22" s="72"/>
      <c r="D22" s="69"/>
      <c r="E22" s="176">
        <f>10*LOG(E21/C21)</f>
        <v>17.999999999999986</v>
      </c>
      <c r="F22" s="70">
        <f>10*LOG(F21/D21)</f>
        <v>-2.0000000000000067</v>
      </c>
      <c r="G22" s="176"/>
      <c r="I22" s="16"/>
      <c r="J22" s="16"/>
      <c r="K22" s="16"/>
      <c r="L22" s="16"/>
      <c r="M22" s="16"/>
      <c r="N22" s="16"/>
      <c r="O22" s="16"/>
      <c r="P22" s="94"/>
      <c r="Q22" s="169" t="s">
        <v>117</v>
      </c>
    </row>
    <row r="23" spans="1:17" x14ac:dyDescent="0.2">
      <c r="A23" s="277" t="s">
        <v>154</v>
      </c>
      <c r="B23" s="64" t="s">
        <v>155</v>
      </c>
      <c r="C23" s="72"/>
      <c r="D23" s="69"/>
      <c r="E23" s="176">
        <f>C6+E7+10*LOG10(E4/15)</f>
        <v>-84.989700043360187</v>
      </c>
      <c r="F23" s="71">
        <f>D6+F7+10*LOG10(F4/15)</f>
        <v>-104.98970004336019</v>
      </c>
      <c r="G23" s="176"/>
      <c r="I23" s="16"/>
      <c r="J23" s="16"/>
      <c r="K23" s="16"/>
      <c r="L23" s="16"/>
      <c r="M23" s="16"/>
      <c r="N23" s="16"/>
      <c r="O23" s="16"/>
      <c r="P23" s="94"/>
      <c r="Q23" s="150" t="s">
        <v>116</v>
      </c>
    </row>
    <row r="24" spans="1:17" ht="13.5" thickBot="1" x14ac:dyDescent="0.25">
      <c r="A24" s="277" t="s">
        <v>156</v>
      </c>
      <c r="B24" s="64" t="s">
        <v>157</v>
      </c>
      <c r="C24" s="72"/>
      <c r="D24" s="7"/>
      <c r="E24" s="237">
        <f>10*LOG((C21+E21)*10^-9)+10*LOG(E8*12)</f>
        <v>-53.876537647111732</v>
      </c>
      <c r="F24" s="238">
        <f>10*LOG((D21+F21)*10^-9)+10*LOG(F8*12)</f>
        <v>-69.820402902292855</v>
      </c>
      <c r="G24" s="176"/>
      <c r="I24" s="16"/>
      <c r="J24" s="16"/>
      <c r="K24" s="16"/>
      <c r="L24" s="16"/>
      <c r="M24" s="16"/>
      <c r="N24" s="16"/>
      <c r="O24" s="16"/>
      <c r="P24" s="94"/>
      <c r="Q24" s="150" t="s">
        <v>121</v>
      </c>
    </row>
    <row r="25" spans="1:17" ht="13.5" thickTop="1" x14ac:dyDescent="0.2">
      <c r="A25" s="139"/>
      <c r="B25" s="185"/>
      <c r="C25" s="135"/>
      <c r="D25" s="136"/>
      <c r="E25" s="136"/>
      <c r="F25" s="140"/>
      <c r="G25" s="291" t="s">
        <v>46</v>
      </c>
      <c r="H25" s="292"/>
      <c r="I25" s="288" t="s">
        <v>160</v>
      </c>
      <c r="J25" s="293"/>
      <c r="K25" s="136"/>
      <c r="L25" s="136"/>
      <c r="M25" s="136"/>
      <c r="N25" s="136"/>
      <c r="O25" s="196"/>
      <c r="P25" s="189"/>
      <c r="Q25" s="141"/>
    </row>
    <row r="26" spans="1:17" x14ac:dyDescent="0.2">
      <c r="A26" s="112"/>
      <c r="B26" s="101"/>
      <c r="C26" s="63"/>
      <c r="D26" s="5"/>
      <c r="E26" s="5"/>
      <c r="F26" s="113"/>
      <c r="G26" s="61" t="s">
        <v>26</v>
      </c>
      <c r="H26" s="62" t="s">
        <v>45</v>
      </c>
      <c r="I26" s="61" t="s">
        <v>26</v>
      </c>
      <c r="J26" s="62" t="s">
        <v>45</v>
      </c>
      <c r="K26" s="3"/>
      <c r="L26" s="3"/>
      <c r="M26" s="3"/>
      <c r="N26" s="3"/>
      <c r="O26" s="3"/>
      <c r="P26" s="62"/>
      <c r="Q26" s="126"/>
    </row>
    <row r="27" spans="1:17" x14ac:dyDescent="0.2">
      <c r="A27" s="4" t="s">
        <v>5</v>
      </c>
      <c r="B27" s="64" t="s">
        <v>63</v>
      </c>
      <c r="C27" s="63"/>
      <c r="D27" s="5"/>
      <c r="E27" s="5"/>
      <c r="F27" s="113"/>
      <c r="G27" s="72">
        <f>(10^12)*(10^-3)*10^(G11/10)</f>
        <v>100</v>
      </c>
      <c r="H27" s="69">
        <f>(10^12)*(10^-3)*10^(H11/10)</f>
        <v>100</v>
      </c>
      <c r="I27" s="211">
        <f>(10^12)*(10^-3)*10^((G11+I12)/10)</f>
        <v>1.2589254117941648E-8</v>
      </c>
      <c r="J27" s="69">
        <f>(10^12)*(10^-3)*10^((H11+J12)/10)</f>
        <v>66.069344800759424</v>
      </c>
      <c r="K27" s="7"/>
      <c r="L27" s="7"/>
      <c r="M27" s="7"/>
      <c r="N27" s="7"/>
      <c r="O27" s="7"/>
      <c r="P27" s="69"/>
      <c r="Q27" s="126" t="s">
        <v>50</v>
      </c>
    </row>
    <row r="28" spans="1:17" x14ac:dyDescent="0.2">
      <c r="A28" s="45" t="s">
        <v>64</v>
      </c>
      <c r="B28" s="64" t="s">
        <v>3</v>
      </c>
      <c r="C28" s="63"/>
      <c r="D28" s="5"/>
      <c r="E28" s="5"/>
      <c r="F28" s="48"/>
      <c r="G28" s="61"/>
      <c r="H28" s="62"/>
      <c r="I28" s="211">
        <f>10*LOG(I27*10^(I13/10)/(G27+I27))</f>
        <v>-109.00000000054675</v>
      </c>
      <c r="J28" s="70">
        <f>10*LOG(J27*10^(J13/10)/(H27+J27))</f>
        <v>-14.002894722312067</v>
      </c>
      <c r="K28" s="48"/>
      <c r="L28" s="48"/>
      <c r="M28" s="48"/>
      <c r="N28" s="48"/>
      <c r="O28" s="48"/>
      <c r="P28" s="70"/>
      <c r="Q28" s="126" t="s">
        <v>67</v>
      </c>
    </row>
    <row r="29" spans="1:17" x14ac:dyDescent="0.2">
      <c r="A29" s="45" t="s">
        <v>65</v>
      </c>
      <c r="B29" s="64" t="s">
        <v>35</v>
      </c>
      <c r="C29" s="63"/>
      <c r="D29" s="5"/>
      <c r="E29" s="5"/>
      <c r="F29" s="49"/>
      <c r="G29" s="61"/>
      <c r="H29" s="62"/>
      <c r="I29" s="211">
        <f>10*LOG(I27*10^(I14/10)/(G27+I27))</f>
        <v>-111.00000000054676</v>
      </c>
      <c r="J29" s="70">
        <f>10*LOG(J27*10^(J14/10)/(H27+J27))</f>
        <v>-16.002894722312067</v>
      </c>
      <c r="K29" s="49"/>
      <c r="L29" s="49"/>
      <c r="M29" s="49"/>
      <c r="N29" s="49"/>
      <c r="O29" s="49"/>
      <c r="P29" s="71"/>
      <c r="Q29" s="126" t="s">
        <v>68</v>
      </c>
    </row>
    <row r="30" spans="1:17" x14ac:dyDescent="0.2">
      <c r="A30" s="184" t="s">
        <v>66</v>
      </c>
      <c r="B30" s="64" t="s">
        <v>61</v>
      </c>
      <c r="C30" s="63"/>
      <c r="D30" s="5"/>
      <c r="E30" s="5"/>
      <c r="F30" s="49"/>
      <c r="G30" s="61"/>
      <c r="H30" s="62"/>
      <c r="I30" s="211">
        <f>G11+I12+I13</f>
        <v>-179</v>
      </c>
      <c r="J30" s="114">
        <f>H11+J12+J13</f>
        <v>-81.8</v>
      </c>
      <c r="K30" s="49"/>
      <c r="L30" s="49"/>
      <c r="M30" s="49"/>
      <c r="N30" s="49"/>
      <c r="O30" s="49"/>
      <c r="P30" s="71"/>
      <c r="Q30" s="169" t="s">
        <v>69</v>
      </c>
    </row>
    <row r="31" spans="1:17" x14ac:dyDescent="0.2">
      <c r="A31" s="244" t="s">
        <v>90</v>
      </c>
      <c r="B31" s="245" t="s">
        <v>3</v>
      </c>
      <c r="C31" s="63"/>
      <c r="D31" s="5"/>
      <c r="E31" s="5"/>
      <c r="F31" s="49"/>
      <c r="G31" s="61"/>
      <c r="H31" s="62"/>
      <c r="I31" s="155">
        <f>10*LOG((G27+I27)/I27)</f>
        <v>99.000000000546748</v>
      </c>
      <c r="J31" s="114">
        <f>10*LOG((H27+J27)/J27)</f>
        <v>4.0028947223120674</v>
      </c>
      <c r="K31" s="49"/>
      <c r="L31" s="49"/>
      <c r="M31" s="49"/>
      <c r="N31" s="49"/>
      <c r="O31" s="49"/>
      <c r="P31" s="71"/>
      <c r="Q31" s="169" t="s">
        <v>92</v>
      </c>
    </row>
    <row r="32" spans="1:17" x14ac:dyDescent="0.2">
      <c r="A32" s="244" t="s">
        <v>91</v>
      </c>
      <c r="B32" s="245" t="s">
        <v>3</v>
      </c>
      <c r="C32" s="63"/>
      <c r="D32" s="5"/>
      <c r="E32" s="5"/>
      <c r="F32" s="49"/>
      <c r="G32" s="61"/>
      <c r="H32" s="62"/>
      <c r="I32" s="155">
        <f>I31-I13</f>
        <v>109.00000000054675</v>
      </c>
      <c r="J32" s="114">
        <f>J31-J13</f>
        <v>14.002894722312067</v>
      </c>
      <c r="K32" s="49"/>
      <c r="L32" s="49"/>
      <c r="M32" s="49"/>
      <c r="N32" s="49"/>
      <c r="O32" s="49"/>
      <c r="P32" s="71"/>
      <c r="Q32" s="169" t="s">
        <v>93</v>
      </c>
    </row>
    <row r="33" spans="1:17" x14ac:dyDescent="0.2">
      <c r="A33" s="184" t="s">
        <v>48</v>
      </c>
      <c r="B33" s="64" t="s">
        <v>61</v>
      </c>
      <c r="C33" s="63"/>
      <c r="D33" s="5"/>
      <c r="E33" s="5"/>
      <c r="F33" s="49"/>
      <c r="G33" s="61"/>
      <c r="H33" s="62"/>
      <c r="I33" s="211">
        <f>10*LOG((G27+I27)*10^-9)</f>
        <v>-69.999999999453252</v>
      </c>
      <c r="J33" s="114">
        <f>10*LOG((H27+J27)*10^-9)</f>
        <v>-67.797105277687947</v>
      </c>
      <c r="K33" s="49"/>
      <c r="L33" s="49"/>
      <c r="M33" s="49"/>
      <c r="N33" s="49"/>
      <c r="O33" s="49"/>
      <c r="P33" s="71"/>
      <c r="Q33" s="169" t="s">
        <v>51</v>
      </c>
    </row>
    <row r="34" spans="1:17" ht="13.5" thickBot="1" x14ac:dyDescent="0.25">
      <c r="A34" s="186" t="s">
        <v>158</v>
      </c>
      <c r="B34" s="187" t="s">
        <v>3</v>
      </c>
      <c r="C34" s="109"/>
      <c r="D34" s="108"/>
      <c r="E34" s="108"/>
      <c r="F34" s="108"/>
      <c r="G34" s="109"/>
      <c r="H34" s="110"/>
      <c r="I34" s="200">
        <f>I28-I15</f>
        <v>-92.500000000546748</v>
      </c>
      <c r="J34" s="188">
        <f>J28-J15</f>
        <v>2.4971052776879326</v>
      </c>
      <c r="K34" s="193"/>
      <c r="L34" s="193"/>
      <c r="M34" s="193"/>
      <c r="N34" s="193"/>
      <c r="O34" s="197"/>
      <c r="P34" s="110"/>
      <c r="Q34" s="130" t="s">
        <v>42</v>
      </c>
    </row>
    <row r="35" spans="1:17" x14ac:dyDescent="0.2">
      <c r="A35" s="16"/>
      <c r="B35" s="5"/>
      <c r="C35" s="5"/>
      <c r="D35" s="5"/>
      <c r="E35" s="5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17"/>
    </row>
    <row r="36" spans="1:17" ht="13.5" thickBot="1" x14ac:dyDescent="0.25">
      <c r="A36" s="16"/>
      <c r="B36" s="5"/>
      <c r="C36" s="5"/>
      <c r="D36" s="5"/>
      <c r="E36" s="5"/>
      <c r="F36" s="9"/>
      <c r="G36" s="163"/>
      <c r="H36" s="163"/>
      <c r="I36" s="163"/>
      <c r="J36" s="164"/>
      <c r="K36" s="163"/>
      <c r="L36" s="163"/>
      <c r="M36" s="7"/>
      <c r="N36" s="7"/>
      <c r="O36" s="9"/>
      <c r="P36" s="9"/>
      <c r="Q36" s="17"/>
    </row>
    <row r="37" spans="1:17" x14ac:dyDescent="0.2">
      <c r="A37" s="1" t="s">
        <v>13</v>
      </c>
      <c r="B37" s="12"/>
      <c r="C37" s="281" t="s">
        <v>44</v>
      </c>
      <c r="D37" s="282"/>
      <c r="E37" s="283" t="s">
        <v>159</v>
      </c>
      <c r="F37" s="282"/>
      <c r="G37" s="12"/>
      <c r="H37" s="12"/>
      <c r="I37" s="43"/>
      <c r="J37" s="96"/>
      <c r="K37" s="96"/>
      <c r="L37" s="43"/>
      <c r="M37" s="43"/>
      <c r="N37" s="43"/>
      <c r="O37" s="43"/>
      <c r="P37" s="85"/>
      <c r="Q37" s="120" t="s">
        <v>0</v>
      </c>
    </row>
    <row r="38" spans="1:17" x14ac:dyDescent="0.2">
      <c r="A38" s="75"/>
      <c r="B38" s="5"/>
      <c r="C38" s="61" t="s">
        <v>26</v>
      </c>
      <c r="D38" s="3" t="s">
        <v>27</v>
      </c>
      <c r="E38" s="61" t="s">
        <v>26</v>
      </c>
      <c r="F38" s="62" t="s">
        <v>45</v>
      </c>
      <c r="G38" s="3"/>
      <c r="H38" s="3"/>
      <c r="I38" s="3"/>
      <c r="J38" s="3"/>
      <c r="K38" s="3"/>
      <c r="L38" s="3"/>
      <c r="M38" s="3"/>
      <c r="N38" s="3"/>
      <c r="O38" s="3"/>
      <c r="P38" s="62"/>
      <c r="Q38" s="126"/>
    </row>
    <row r="39" spans="1:17" x14ac:dyDescent="0.2">
      <c r="A39" s="46" t="s">
        <v>52</v>
      </c>
      <c r="B39" s="146" t="s">
        <v>7</v>
      </c>
      <c r="C39" s="177">
        <v>1.5</v>
      </c>
      <c r="D39" s="92">
        <f>$C39</f>
        <v>1.5</v>
      </c>
      <c r="E39" s="91"/>
      <c r="F39" s="119"/>
      <c r="G39" s="118"/>
      <c r="H39" s="118"/>
      <c r="I39" s="3"/>
      <c r="J39" s="3"/>
      <c r="K39" s="3"/>
      <c r="L39" s="3"/>
      <c r="M39" s="3"/>
      <c r="N39" s="3"/>
      <c r="O39" s="3"/>
      <c r="P39" s="62"/>
      <c r="Q39" s="126"/>
    </row>
    <row r="40" spans="1:17" ht="13.5" thickBot="1" x14ac:dyDescent="0.25">
      <c r="A40" s="46" t="s">
        <v>53</v>
      </c>
      <c r="B40" s="146" t="s">
        <v>7</v>
      </c>
      <c r="C40" s="117"/>
      <c r="D40" s="118"/>
      <c r="E40" s="177">
        <v>0.3</v>
      </c>
      <c r="F40" s="92">
        <f>$E40</f>
        <v>0.3</v>
      </c>
      <c r="G40" s="221"/>
      <c r="H40" s="224"/>
      <c r="I40" s="178"/>
      <c r="J40" s="178"/>
      <c r="K40" s="178"/>
      <c r="L40" s="178"/>
      <c r="M40" s="178"/>
      <c r="N40" s="178"/>
      <c r="O40" s="178"/>
      <c r="P40" s="179"/>
      <c r="Q40" s="126" t="s">
        <v>32</v>
      </c>
    </row>
    <row r="41" spans="1:17" ht="13.5" thickTop="1" x14ac:dyDescent="0.2">
      <c r="A41" s="142"/>
      <c r="B41" s="145"/>
      <c r="C41" s="143"/>
      <c r="D41" s="143"/>
      <c r="E41" s="143"/>
      <c r="F41" s="143"/>
      <c r="G41" s="296" t="s">
        <v>46</v>
      </c>
      <c r="H41" s="297"/>
      <c r="I41" s="288" t="s">
        <v>144</v>
      </c>
      <c r="J41" s="289"/>
      <c r="K41" s="289"/>
      <c r="L41" s="290"/>
      <c r="M41" s="286" t="s">
        <v>161</v>
      </c>
      <c r="N41" s="287"/>
      <c r="O41" s="3"/>
      <c r="P41" s="3"/>
      <c r="Q41" s="144"/>
    </row>
    <row r="42" spans="1:17" x14ac:dyDescent="0.2">
      <c r="A42" s="32"/>
      <c r="B42" s="146"/>
      <c r="C42" s="76"/>
      <c r="D42" s="76"/>
      <c r="E42" s="76"/>
      <c r="F42" s="76"/>
      <c r="G42" s="61" t="s">
        <v>26</v>
      </c>
      <c r="H42" s="62" t="s">
        <v>45</v>
      </c>
      <c r="I42" s="61" t="s">
        <v>26</v>
      </c>
      <c r="J42" s="62" t="s">
        <v>45</v>
      </c>
      <c r="K42" s="3" t="s">
        <v>47</v>
      </c>
      <c r="L42" s="62" t="s">
        <v>45</v>
      </c>
      <c r="M42" s="61" t="s">
        <v>47</v>
      </c>
      <c r="N42" s="62" t="s">
        <v>45</v>
      </c>
      <c r="O42" s="3"/>
      <c r="P42" s="3"/>
      <c r="Q42" s="121"/>
    </row>
    <row r="43" spans="1:17" x14ac:dyDescent="0.2">
      <c r="A43" s="46" t="s">
        <v>40</v>
      </c>
      <c r="B43" s="146" t="s">
        <v>7</v>
      </c>
      <c r="C43" s="76"/>
      <c r="D43" s="76"/>
      <c r="E43" s="76"/>
      <c r="F43" s="76"/>
      <c r="G43" s="177">
        <v>0.7</v>
      </c>
      <c r="H43" s="40">
        <f>$G43</f>
        <v>0.7</v>
      </c>
      <c r="I43" s="117"/>
      <c r="J43" s="92"/>
      <c r="M43" s="91"/>
      <c r="N43" s="92"/>
      <c r="O43" s="76"/>
      <c r="P43" s="76"/>
      <c r="Q43" s="121"/>
    </row>
    <row r="44" spans="1:17" x14ac:dyDescent="0.2">
      <c r="A44" s="46" t="s">
        <v>162</v>
      </c>
      <c r="B44" s="146" t="s">
        <v>7</v>
      </c>
      <c r="C44" s="76"/>
      <c r="D44" s="76"/>
      <c r="E44" s="76"/>
      <c r="F44" s="76"/>
      <c r="G44" s="117"/>
      <c r="H44" s="119"/>
      <c r="I44" s="220">
        <v>0.3</v>
      </c>
      <c r="J44" s="92">
        <f>$I44</f>
        <v>0.3</v>
      </c>
      <c r="M44" s="91"/>
      <c r="N44" s="92"/>
      <c r="O44" s="3"/>
      <c r="P44" s="3"/>
      <c r="Q44" s="121"/>
    </row>
    <row r="45" spans="1:17" x14ac:dyDescent="0.2">
      <c r="A45" s="190" t="s">
        <v>163</v>
      </c>
      <c r="B45" s="206" t="s">
        <v>7</v>
      </c>
      <c r="C45" s="76"/>
      <c r="D45" s="76"/>
      <c r="E45" s="76"/>
      <c r="F45" s="76"/>
      <c r="G45" s="117"/>
      <c r="H45" s="119"/>
      <c r="I45" s="40"/>
      <c r="J45" s="40"/>
      <c r="K45" s="177">
        <v>0.1</v>
      </c>
      <c r="L45" s="92">
        <f>$K45</f>
        <v>0.1</v>
      </c>
      <c r="N45" s="94"/>
      <c r="O45" s="3"/>
      <c r="P45" s="62"/>
      <c r="Q45" s="126"/>
    </row>
    <row r="46" spans="1:17" ht="13.5" thickBot="1" x14ac:dyDescent="0.25">
      <c r="A46" s="225" t="s">
        <v>70</v>
      </c>
      <c r="B46" s="226" t="s">
        <v>7</v>
      </c>
      <c r="C46" s="76"/>
      <c r="D46" s="76"/>
      <c r="E46" s="76"/>
      <c r="F46" s="76"/>
      <c r="G46" s="222"/>
      <c r="H46" s="198"/>
      <c r="I46" s="40"/>
      <c r="J46" s="223"/>
      <c r="K46" s="40"/>
      <c r="L46" s="40"/>
      <c r="M46" s="192">
        <v>3</v>
      </c>
      <c r="N46" s="199">
        <v>2</v>
      </c>
      <c r="O46" s="3"/>
      <c r="P46" s="3"/>
      <c r="Q46" s="122" t="s">
        <v>32</v>
      </c>
    </row>
    <row r="47" spans="1:17" x14ac:dyDescent="0.2">
      <c r="A47" s="55"/>
      <c r="B47" s="56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8"/>
    </row>
    <row r="48" spans="1:17" ht="13.5" thickBot="1" x14ac:dyDescent="0.25">
      <c r="A48" s="106"/>
      <c r="B48" s="14"/>
      <c r="C48" s="14"/>
      <c r="D48" s="14"/>
      <c r="E48" s="14"/>
      <c r="F48" s="15"/>
      <c r="G48" s="15"/>
      <c r="H48" s="15"/>
      <c r="I48" s="6"/>
      <c r="J48" s="6"/>
      <c r="K48" s="6"/>
      <c r="L48" s="5"/>
      <c r="M48" s="5"/>
      <c r="N48" s="5"/>
      <c r="O48" s="14"/>
      <c r="P48" s="14"/>
      <c r="Q48" s="24"/>
    </row>
    <row r="49" spans="1:17" x14ac:dyDescent="0.2">
      <c r="A49" s="1" t="s">
        <v>15</v>
      </c>
      <c r="B49" s="12"/>
      <c r="C49" s="281" t="s">
        <v>44</v>
      </c>
      <c r="D49" s="282"/>
      <c r="E49" s="283" t="s">
        <v>146</v>
      </c>
      <c r="F49" s="285"/>
      <c r="G49" s="281" t="s">
        <v>46</v>
      </c>
      <c r="H49" s="282"/>
      <c r="I49" s="283" t="s">
        <v>167</v>
      </c>
      <c r="J49" s="285"/>
      <c r="K49" s="285"/>
      <c r="L49" s="294"/>
      <c r="M49" s="215"/>
      <c r="N49" s="207"/>
      <c r="O49" s="285" t="s">
        <v>29</v>
      </c>
      <c r="P49" s="282"/>
      <c r="Q49" s="19" t="s">
        <v>0</v>
      </c>
    </row>
    <row r="50" spans="1:17" x14ac:dyDescent="0.2">
      <c r="A50" s="75"/>
      <c r="B50" s="5"/>
      <c r="C50" s="61" t="s">
        <v>26</v>
      </c>
      <c r="D50" s="62" t="s">
        <v>27</v>
      </c>
      <c r="E50" s="61" t="s">
        <v>47</v>
      </c>
      <c r="F50" s="62" t="s">
        <v>45</v>
      </c>
      <c r="G50" s="3" t="s">
        <v>47</v>
      </c>
      <c r="H50" s="62" t="s">
        <v>45</v>
      </c>
      <c r="I50" s="61" t="s">
        <v>26</v>
      </c>
      <c r="J50" s="62" t="s">
        <v>27</v>
      </c>
      <c r="K50" s="61" t="s">
        <v>47</v>
      </c>
      <c r="L50" s="62" t="s">
        <v>45</v>
      </c>
      <c r="M50" s="61"/>
      <c r="N50" s="62"/>
      <c r="O50" s="3" t="s">
        <v>27</v>
      </c>
      <c r="P50" s="62" t="s">
        <v>28</v>
      </c>
      <c r="Q50" s="20"/>
    </row>
    <row r="51" spans="1:17" x14ac:dyDescent="0.2">
      <c r="A51" s="147" t="s">
        <v>130</v>
      </c>
      <c r="B51" s="28" t="s">
        <v>37</v>
      </c>
      <c r="C51" s="77"/>
      <c r="D51" s="29"/>
      <c r="E51" s="77"/>
      <c r="F51" s="78"/>
      <c r="G51" s="216">
        <v>1</v>
      </c>
      <c r="H51" s="78">
        <v>0</v>
      </c>
      <c r="I51" s="216">
        <v>1</v>
      </c>
      <c r="J51" s="78">
        <f>H27/(H27+J27)</f>
        <v>0.60215809317471758</v>
      </c>
      <c r="K51" s="216">
        <v>1</v>
      </c>
      <c r="L51" s="78">
        <v>1</v>
      </c>
      <c r="M51" s="216">
        <v>1</v>
      </c>
      <c r="N51" s="78">
        <v>1</v>
      </c>
      <c r="O51" s="29"/>
      <c r="P51" s="78"/>
      <c r="Q51" s="22" t="s">
        <v>128</v>
      </c>
    </row>
    <row r="52" spans="1:17" x14ac:dyDescent="0.2">
      <c r="A52" s="111" t="s">
        <v>164</v>
      </c>
      <c r="B52" s="28" t="s">
        <v>3</v>
      </c>
      <c r="C52" s="77"/>
      <c r="D52" s="29"/>
      <c r="E52" s="77"/>
      <c r="F52" s="78"/>
      <c r="G52" s="216">
        <f>G43*G51</f>
        <v>0.7</v>
      </c>
      <c r="H52" s="78">
        <f>H43*H51</f>
        <v>0</v>
      </c>
      <c r="I52" s="216">
        <f>I44*I51</f>
        <v>0.3</v>
      </c>
      <c r="J52" s="78">
        <f>J44*J51</f>
        <v>0.18064742795241526</v>
      </c>
      <c r="K52" s="216">
        <f>K45*K51</f>
        <v>0.1</v>
      </c>
      <c r="L52" s="78">
        <f>L45*L51</f>
        <v>0.1</v>
      </c>
      <c r="M52" s="216">
        <f>M46*M51</f>
        <v>3</v>
      </c>
      <c r="N52" s="78">
        <f>N46*N51</f>
        <v>2</v>
      </c>
      <c r="O52" s="217">
        <f>SQRT(SUMSQ(I52,K52))+M52</f>
        <v>3.316227766016838</v>
      </c>
      <c r="P52" s="86">
        <f>SQRT(SUMSQ(H52,J52,L52))+N52</f>
        <v>2.2064787960683203</v>
      </c>
      <c r="Q52" s="25" t="s">
        <v>43</v>
      </c>
    </row>
    <row r="53" spans="1:17" x14ac:dyDescent="0.2">
      <c r="B53" s="11"/>
      <c r="C53" s="79"/>
      <c r="D53" s="31"/>
      <c r="E53" s="79"/>
      <c r="F53" s="80"/>
      <c r="G53" s="31"/>
      <c r="H53" s="80"/>
      <c r="I53" s="79"/>
      <c r="J53" s="31"/>
      <c r="K53" s="79"/>
      <c r="L53" s="80"/>
      <c r="M53" s="79"/>
      <c r="N53" s="80"/>
      <c r="O53" s="31"/>
      <c r="P53" s="80"/>
      <c r="Q53" s="25"/>
    </row>
    <row r="54" spans="1:17" x14ac:dyDescent="0.2">
      <c r="B54" s="11"/>
      <c r="C54" s="79"/>
      <c r="D54" s="31"/>
      <c r="E54" s="79"/>
      <c r="F54" s="80"/>
      <c r="G54" s="31"/>
      <c r="H54" s="80"/>
      <c r="I54" s="79"/>
      <c r="J54" s="31"/>
      <c r="K54" s="79"/>
      <c r="L54" s="80"/>
      <c r="M54" s="79"/>
      <c r="N54" s="80"/>
      <c r="O54" s="31"/>
      <c r="P54" s="80"/>
      <c r="Q54" s="25"/>
    </row>
    <row r="55" spans="1:17" x14ac:dyDescent="0.2">
      <c r="A55" s="147" t="s">
        <v>54</v>
      </c>
      <c r="B55" s="148" t="s">
        <v>6</v>
      </c>
      <c r="C55" s="159">
        <v>0</v>
      </c>
      <c r="D55" s="160">
        <v>0</v>
      </c>
      <c r="E55" s="77">
        <v>1</v>
      </c>
      <c r="F55" s="78">
        <v>1</v>
      </c>
      <c r="G55" s="77"/>
      <c r="H55" s="29"/>
      <c r="I55" s="77"/>
      <c r="J55" s="29"/>
      <c r="K55" s="77"/>
      <c r="L55" s="78"/>
      <c r="M55" s="77"/>
      <c r="N55" s="78"/>
      <c r="O55" s="227"/>
      <c r="P55" s="160"/>
      <c r="Q55" s="22" t="s">
        <v>19</v>
      </c>
    </row>
    <row r="56" spans="1:17" x14ac:dyDescent="0.2">
      <c r="A56" s="111" t="s">
        <v>55</v>
      </c>
      <c r="B56" s="148" t="s">
        <v>3</v>
      </c>
      <c r="C56" s="77">
        <f>C39*C55</f>
        <v>0</v>
      </c>
      <c r="D56" s="78">
        <f>D39*D55</f>
        <v>0</v>
      </c>
      <c r="E56" s="77">
        <f>E40*E55</f>
        <v>0.3</v>
      </c>
      <c r="F56" s="78">
        <f>F40*F55</f>
        <v>0.3</v>
      </c>
      <c r="G56" s="77"/>
      <c r="H56" s="29"/>
      <c r="I56" s="77"/>
      <c r="J56" s="29"/>
      <c r="K56" s="77"/>
      <c r="L56" s="78"/>
      <c r="M56" s="77"/>
      <c r="N56" s="78"/>
      <c r="O56" s="227">
        <f>SQRT(SUMSQ(C56,E56))</f>
        <v>0.3</v>
      </c>
      <c r="P56" s="86">
        <f>SQRT(SUMSQ(D56,F56))</f>
        <v>0.3</v>
      </c>
      <c r="Q56" s="25" t="s">
        <v>30</v>
      </c>
    </row>
    <row r="57" spans="1:17" x14ac:dyDescent="0.2">
      <c r="A57" s="30"/>
      <c r="B57" s="11"/>
      <c r="C57" s="79"/>
      <c r="D57" s="80"/>
      <c r="E57" s="79"/>
      <c r="F57" s="80"/>
      <c r="G57" s="31"/>
      <c r="H57" s="80"/>
      <c r="I57" s="79"/>
      <c r="J57" s="31"/>
      <c r="K57" s="79"/>
      <c r="L57" s="80"/>
      <c r="M57" s="79"/>
      <c r="N57" s="80"/>
      <c r="O57" s="31"/>
      <c r="P57" s="80"/>
      <c r="Q57" s="25"/>
    </row>
    <row r="58" spans="1:17" x14ac:dyDescent="0.2">
      <c r="A58" s="30"/>
      <c r="B58" s="11"/>
      <c r="C58" s="79"/>
      <c r="D58" s="80"/>
      <c r="E58" s="79"/>
      <c r="F58" s="80"/>
      <c r="G58" s="31"/>
      <c r="H58" s="80"/>
      <c r="I58" s="79"/>
      <c r="J58" s="31"/>
      <c r="K58" s="79"/>
      <c r="L58" s="80"/>
      <c r="M58" s="79"/>
      <c r="N58" s="80"/>
      <c r="O58" s="31"/>
      <c r="P58" s="80"/>
      <c r="Q58" s="25"/>
    </row>
    <row r="59" spans="1:17" x14ac:dyDescent="0.2">
      <c r="A59" s="151" t="s">
        <v>165</v>
      </c>
      <c r="B59" s="28" t="s">
        <v>6</v>
      </c>
      <c r="C59" s="159">
        <v>1</v>
      </c>
      <c r="D59" s="160">
        <v>1</v>
      </c>
      <c r="E59" s="77">
        <v>1</v>
      </c>
      <c r="F59" s="78">
        <v>1</v>
      </c>
      <c r="G59" s="77"/>
      <c r="H59" s="29"/>
      <c r="I59" s="77"/>
      <c r="J59" s="29"/>
      <c r="K59" s="77"/>
      <c r="L59" s="78"/>
      <c r="M59" s="77"/>
      <c r="N59" s="78"/>
      <c r="O59" s="227"/>
      <c r="P59" s="78"/>
      <c r="Q59" s="22" t="s">
        <v>19</v>
      </c>
    </row>
    <row r="60" spans="1:17" x14ac:dyDescent="0.2">
      <c r="A60" s="153" t="s">
        <v>166</v>
      </c>
      <c r="B60" s="28" t="s">
        <v>3</v>
      </c>
      <c r="C60" s="77">
        <f>C39*C59</f>
        <v>1.5</v>
      </c>
      <c r="D60" s="78">
        <f>D39*D59</f>
        <v>1.5</v>
      </c>
      <c r="E60" s="77">
        <f>E40*E59</f>
        <v>0.3</v>
      </c>
      <c r="F60" s="78">
        <f>F40*F59</f>
        <v>0.3</v>
      </c>
      <c r="G60" s="77"/>
      <c r="H60" s="29"/>
      <c r="I60" s="77"/>
      <c r="J60" s="29"/>
      <c r="K60" s="77"/>
      <c r="L60" s="78"/>
      <c r="M60" s="77"/>
      <c r="N60" s="78"/>
      <c r="O60" s="227">
        <f>SQRT(SUMSQ(C60,E60))</f>
        <v>1.5297058540778354</v>
      </c>
      <c r="P60" s="86">
        <f>SQRT(SUMSQ(D60,F60))</f>
        <v>1.5297058540778354</v>
      </c>
      <c r="Q60" s="25" t="s">
        <v>31</v>
      </c>
    </row>
    <row r="61" spans="1:17" x14ac:dyDescent="0.2">
      <c r="A61" s="30"/>
      <c r="B61" s="11"/>
      <c r="C61" s="79"/>
      <c r="D61" s="80"/>
      <c r="E61" s="79"/>
      <c r="F61" s="80"/>
      <c r="G61" s="79"/>
      <c r="H61" s="80"/>
      <c r="I61" s="79"/>
      <c r="J61" s="31"/>
      <c r="K61" s="79"/>
      <c r="L61" s="80"/>
      <c r="M61" s="79"/>
      <c r="N61" s="80"/>
      <c r="O61" s="31"/>
      <c r="P61" s="80"/>
      <c r="Q61" s="25"/>
    </row>
    <row r="62" spans="1:17" x14ac:dyDescent="0.2">
      <c r="A62" s="30"/>
      <c r="B62" s="11"/>
      <c r="C62" s="79"/>
      <c r="D62" s="80"/>
      <c r="E62" s="79"/>
      <c r="F62" s="80"/>
      <c r="G62" s="79"/>
      <c r="H62" s="80"/>
      <c r="I62" s="79"/>
      <c r="J62" s="31"/>
      <c r="K62" s="79"/>
      <c r="L62" s="80"/>
      <c r="M62" s="79"/>
      <c r="N62" s="80"/>
      <c r="O62" s="31"/>
      <c r="P62" s="80"/>
      <c r="Q62" s="25"/>
    </row>
    <row r="63" spans="1:17" x14ac:dyDescent="0.2">
      <c r="A63" s="147" t="s">
        <v>122</v>
      </c>
      <c r="B63" s="148" t="s">
        <v>6</v>
      </c>
      <c r="C63" s="159">
        <v>1</v>
      </c>
      <c r="D63" s="160">
        <v>1</v>
      </c>
      <c r="E63" s="239">
        <f>E21/(C21+E21)</f>
        <v>0.98439833775817043</v>
      </c>
      <c r="F63" s="240">
        <f>F21/(D21+F21)</f>
        <v>0.38686317984685659</v>
      </c>
      <c r="G63" s="239"/>
      <c r="H63" s="241"/>
      <c r="I63" s="239"/>
      <c r="J63" s="241"/>
      <c r="K63" s="239"/>
      <c r="L63" s="160"/>
      <c r="M63" s="239"/>
      <c r="N63" s="240"/>
      <c r="O63" s="227"/>
      <c r="P63" s="240"/>
      <c r="Q63" s="22" t="s">
        <v>128</v>
      </c>
    </row>
    <row r="64" spans="1:17" x14ac:dyDescent="0.2">
      <c r="A64" s="111" t="s">
        <v>123</v>
      </c>
      <c r="B64" s="148" t="s">
        <v>3</v>
      </c>
      <c r="C64" s="239">
        <f>C39*C63</f>
        <v>1.5</v>
      </c>
      <c r="D64" s="240">
        <f>D39*D63</f>
        <v>1.5</v>
      </c>
      <c r="E64" s="239">
        <f>E40*E63</f>
        <v>0.29531950132745111</v>
      </c>
      <c r="F64" s="240">
        <f>F40*F63</f>
        <v>0.11605895395405696</v>
      </c>
      <c r="G64" s="239"/>
      <c r="H64" s="241"/>
      <c r="I64" s="239"/>
      <c r="J64" s="241"/>
      <c r="K64" s="239"/>
      <c r="L64" s="240"/>
      <c r="M64" s="239"/>
      <c r="N64" s="240"/>
      <c r="O64" s="227">
        <f>SQRT(SUMSQ(C64,E64))</f>
        <v>1.5287948220295273</v>
      </c>
      <c r="P64" s="86">
        <f>SQRT(SUMSQ(D64,F64))</f>
        <v>1.5044831939217234</v>
      </c>
      <c r="Q64" s="234" t="s">
        <v>124</v>
      </c>
    </row>
    <row r="65" spans="1:17" x14ac:dyDescent="0.2">
      <c r="A65" s="30"/>
      <c r="B65" s="11"/>
      <c r="C65" s="79"/>
      <c r="D65" s="80"/>
      <c r="E65" s="79"/>
      <c r="F65" s="80"/>
      <c r="G65" s="79"/>
      <c r="H65" s="80"/>
      <c r="I65" s="79"/>
      <c r="J65" s="31"/>
      <c r="K65" s="79"/>
      <c r="L65" s="80"/>
      <c r="M65" s="79"/>
      <c r="N65" s="80"/>
      <c r="O65" s="31"/>
      <c r="P65" s="80"/>
      <c r="Q65" s="25"/>
    </row>
    <row r="66" spans="1:17" x14ac:dyDescent="0.2">
      <c r="A66" s="32"/>
      <c r="B66" s="11"/>
      <c r="C66" s="79"/>
      <c r="D66" s="80"/>
      <c r="E66" s="79"/>
      <c r="F66" s="80"/>
      <c r="G66" s="79"/>
      <c r="H66" s="80"/>
      <c r="I66" s="79"/>
      <c r="J66" s="31"/>
      <c r="K66" s="79"/>
      <c r="L66" s="80"/>
      <c r="M66" s="79"/>
      <c r="N66" s="80"/>
      <c r="O66" s="31"/>
      <c r="P66" s="80"/>
      <c r="Q66" s="25"/>
    </row>
    <row r="67" spans="1:17" x14ac:dyDescent="0.2">
      <c r="A67" s="147" t="s">
        <v>71</v>
      </c>
      <c r="B67" s="152" t="s">
        <v>6</v>
      </c>
      <c r="C67" s="77"/>
      <c r="D67" s="29"/>
      <c r="E67" s="77"/>
      <c r="F67" s="29"/>
      <c r="G67" s="228">
        <v>0</v>
      </c>
      <c r="H67" s="29">
        <v>0</v>
      </c>
      <c r="I67" s="228">
        <f>G27/(G27+I27)</f>
        <v>0.99999999987410748</v>
      </c>
      <c r="J67" s="157">
        <f>H27/(H27+J27)</f>
        <v>0.60215809317471758</v>
      </c>
      <c r="K67" s="228">
        <v>1</v>
      </c>
      <c r="L67" s="78">
        <v>1</v>
      </c>
      <c r="M67" s="77"/>
      <c r="N67" s="78"/>
      <c r="O67" s="29"/>
      <c r="P67" s="78"/>
      <c r="Q67" s="22" t="s">
        <v>128</v>
      </c>
    </row>
    <row r="68" spans="1:17" x14ac:dyDescent="0.2">
      <c r="A68" s="111" t="s">
        <v>72</v>
      </c>
      <c r="B68" s="152" t="s">
        <v>3</v>
      </c>
      <c r="C68" s="77"/>
      <c r="D68" s="29"/>
      <c r="E68" s="77"/>
      <c r="F68" s="29"/>
      <c r="G68" s="228">
        <f>G43*G67</f>
        <v>0</v>
      </c>
      <c r="H68" s="29">
        <f>H43*H67</f>
        <v>0</v>
      </c>
      <c r="I68" s="228">
        <f>I44*I67</f>
        <v>0.29999999996223226</v>
      </c>
      <c r="J68" s="29">
        <f>J44*J67</f>
        <v>0.18064742795241526</v>
      </c>
      <c r="K68" s="228">
        <f>K45*K67</f>
        <v>0.1</v>
      </c>
      <c r="L68" s="29">
        <f>L45*L67</f>
        <v>0.1</v>
      </c>
      <c r="M68" s="77"/>
      <c r="N68" s="78"/>
      <c r="O68" s="217">
        <f>SQRT(SUMSQ(G68,I68,K68))</f>
        <v>0.31622776598100832</v>
      </c>
      <c r="P68" s="86">
        <f>SQRT(SUMSQ(H68,J68,L68))</f>
        <v>0.20647879606832045</v>
      </c>
      <c r="Q68" s="129" t="s">
        <v>76</v>
      </c>
    </row>
    <row r="69" spans="1:17" x14ac:dyDescent="0.2">
      <c r="A69" s="34"/>
      <c r="B69" s="33"/>
      <c r="C69" s="32"/>
      <c r="D69" s="33"/>
      <c r="E69" s="32"/>
      <c r="F69" s="81"/>
      <c r="G69" s="33"/>
      <c r="H69" s="81"/>
      <c r="I69" s="32"/>
      <c r="J69" s="33"/>
      <c r="K69" s="32"/>
      <c r="L69" s="81"/>
      <c r="M69" s="32"/>
      <c r="N69" s="81"/>
      <c r="O69" s="33"/>
      <c r="P69" s="81"/>
      <c r="Q69" s="25"/>
    </row>
    <row r="70" spans="1:17" x14ac:dyDescent="0.2">
      <c r="A70" s="32"/>
      <c r="B70" s="11"/>
      <c r="C70" s="79"/>
      <c r="D70" s="31"/>
      <c r="E70" s="79"/>
      <c r="F70" s="80"/>
      <c r="G70" s="31"/>
      <c r="H70" s="80"/>
      <c r="I70" s="79"/>
      <c r="J70" s="31"/>
      <c r="K70" s="79"/>
      <c r="L70" s="80"/>
      <c r="M70" s="79"/>
      <c r="N70" s="80"/>
      <c r="O70" s="33"/>
      <c r="P70" s="80"/>
      <c r="Q70" s="25"/>
    </row>
    <row r="71" spans="1:17" x14ac:dyDescent="0.2">
      <c r="A71" s="147" t="s">
        <v>73</v>
      </c>
      <c r="B71" s="28" t="s">
        <v>6</v>
      </c>
      <c r="C71" s="77"/>
      <c r="D71" s="29"/>
      <c r="E71" s="77"/>
      <c r="F71" s="29"/>
      <c r="G71" s="228">
        <v>0</v>
      </c>
      <c r="H71" s="29">
        <v>0</v>
      </c>
      <c r="I71" s="228">
        <f>G27/(G27+I27)</f>
        <v>0.99999999987410748</v>
      </c>
      <c r="J71" s="157">
        <f>H27/(H27+J27)</f>
        <v>0.60215809317471758</v>
      </c>
      <c r="K71" s="228">
        <v>1</v>
      </c>
      <c r="L71" s="78">
        <v>1</v>
      </c>
      <c r="M71" s="77"/>
      <c r="N71" s="78"/>
      <c r="O71" s="29"/>
      <c r="P71" s="78"/>
      <c r="Q71" s="22" t="s">
        <v>128</v>
      </c>
    </row>
    <row r="72" spans="1:17" x14ac:dyDescent="0.2">
      <c r="A72" s="111" t="s">
        <v>74</v>
      </c>
      <c r="B72" s="28" t="s">
        <v>3</v>
      </c>
      <c r="C72" s="77"/>
      <c r="D72" s="29"/>
      <c r="E72" s="77"/>
      <c r="F72" s="29"/>
      <c r="G72" s="228">
        <f>G43*G71</f>
        <v>0</v>
      </c>
      <c r="H72" s="29">
        <f>H43*H71</f>
        <v>0</v>
      </c>
      <c r="I72" s="228">
        <f>I44*I71</f>
        <v>0.29999999996223226</v>
      </c>
      <c r="J72" s="29">
        <f>J44*J71</f>
        <v>0.18064742795241526</v>
      </c>
      <c r="K72" s="228">
        <f>K45*K71</f>
        <v>0.1</v>
      </c>
      <c r="L72" s="29">
        <f>L45*L71</f>
        <v>0.1</v>
      </c>
      <c r="M72" s="77"/>
      <c r="N72" s="78"/>
      <c r="O72" s="217">
        <f>SQRT(SUMSQ(G72,I72,K72))</f>
        <v>0.31622776598100832</v>
      </c>
      <c r="P72" s="86">
        <f>SQRT(SUMSQ(H72,J72,L72))</f>
        <v>0.20647879606832045</v>
      </c>
      <c r="Q72" s="129" t="s">
        <v>77</v>
      </c>
    </row>
    <row r="73" spans="1:17" x14ac:dyDescent="0.2">
      <c r="A73" s="212"/>
      <c r="B73" s="11"/>
      <c r="C73" s="79"/>
      <c r="D73" s="31"/>
      <c r="E73" s="79"/>
      <c r="F73" s="80"/>
      <c r="G73" s="31"/>
      <c r="H73" s="80"/>
      <c r="I73" s="31"/>
      <c r="J73" s="31"/>
      <c r="K73" s="213"/>
      <c r="L73" s="80"/>
      <c r="M73" s="79"/>
      <c r="N73" s="80"/>
      <c r="O73" s="33"/>
      <c r="P73" s="214"/>
      <c r="Q73" s="25"/>
    </row>
    <row r="74" spans="1:17" x14ac:dyDescent="0.2">
      <c r="A74" s="212"/>
      <c r="B74" s="11"/>
      <c r="C74" s="79"/>
      <c r="D74" s="31"/>
      <c r="E74" s="79"/>
      <c r="F74" s="80"/>
      <c r="G74" s="31"/>
      <c r="H74" s="80"/>
      <c r="I74" s="31"/>
      <c r="J74" s="31"/>
      <c r="K74" s="213"/>
      <c r="L74" s="80"/>
      <c r="M74" s="79"/>
      <c r="N74" s="80"/>
      <c r="O74" s="33"/>
      <c r="P74" s="214"/>
      <c r="Q74" s="25"/>
    </row>
    <row r="75" spans="1:17" x14ac:dyDescent="0.2">
      <c r="A75" s="151" t="s">
        <v>103</v>
      </c>
      <c r="B75" s="152" t="s">
        <v>6</v>
      </c>
      <c r="C75" s="77"/>
      <c r="D75" s="29"/>
      <c r="E75" s="77"/>
      <c r="F75" s="29"/>
      <c r="G75" s="228">
        <v>1</v>
      </c>
      <c r="H75" s="29">
        <v>1</v>
      </c>
      <c r="I75" s="228">
        <v>1</v>
      </c>
      <c r="J75" s="78">
        <v>1</v>
      </c>
      <c r="K75" s="228">
        <v>1</v>
      </c>
      <c r="L75" s="78">
        <v>1</v>
      </c>
      <c r="M75" s="77"/>
      <c r="N75" s="78"/>
      <c r="O75" s="29"/>
      <c r="P75" s="160"/>
      <c r="Q75" s="22" t="s">
        <v>19</v>
      </c>
    </row>
    <row r="76" spans="1:17" x14ac:dyDescent="0.2">
      <c r="A76" s="153" t="s">
        <v>75</v>
      </c>
      <c r="B76" s="152" t="s">
        <v>3</v>
      </c>
      <c r="C76" s="77"/>
      <c r="D76" s="29"/>
      <c r="E76" s="77"/>
      <c r="F76" s="29"/>
      <c r="G76" s="228">
        <f>G43*G75</f>
        <v>0.7</v>
      </c>
      <c r="H76" s="29">
        <f>H43*H75</f>
        <v>0.7</v>
      </c>
      <c r="I76" s="228">
        <f>I44*I75</f>
        <v>0.3</v>
      </c>
      <c r="J76" s="78">
        <f>J44*J75</f>
        <v>0.3</v>
      </c>
      <c r="K76" s="228">
        <f>K45*K75</f>
        <v>0.1</v>
      </c>
      <c r="L76" s="78">
        <f>L45*L75</f>
        <v>0.1</v>
      </c>
      <c r="M76" s="77"/>
      <c r="N76" s="78"/>
      <c r="O76" s="217">
        <f>SQRT(SUMSQ(G76,I76,K76))</f>
        <v>0.76811457478686085</v>
      </c>
      <c r="P76" s="86">
        <f>SQRT(SUMSQ(H76,J76,L76))</f>
        <v>0.76811457478686085</v>
      </c>
      <c r="Q76" s="25" t="s">
        <v>78</v>
      </c>
    </row>
    <row r="77" spans="1:17" x14ac:dyDescent="0.2">
      <c r="A77" s="246"/>
      <c r="B77" s="247"/>
      <c r="C77" s="79"/>
      <c r="D77" s="31"/>
      <c r="E77" s="79"/>
      <c r="F77" s="80"/>
      <c r="G77" s="248"/>
      <c r="H77" s="31"/>
      <c r="I77" s="249"/>
      <c r="J77" s="31"/>
      <c r="K77" s="249"/>
      <c r="L77" s="80"/>
      <c r="M77" s="79"/>
      <c r="N77" s="80"/>
      <c r="O77" s="248"/>
      <c r="P77" s="214"/>
      <c r="Q77" s="25"/>
    </row>
    <row r="78" spans="1:17" x14ac:dyDescent="0.2">
      <c r="A78" s="246"/>
      <c r="B78" s="247"/>
      <c r="C78" s="79"/>
      <c r="D78" s="31"/>
      <c r="E78" s="79"/>
      <c r="F78" s="80"/>
      <c r="G78" s="248"/>
      <c r="H78" s="31"/>
      <c r="I78" s="249"/>
      <c r="J78" s="31"/>
      <c r="K78" s="249"/>
      <c r="L78" s="80"/>
      <c r="M78" s="79"/>
      <c r="N78" s="80"/>
      <c r="O78" s="248"/>
      <c r="P78" s="214"/>
      <c r="Q78" s="25"/>
    </row>
    <row r="79" spans="1:17" x14ac:dyDescent="0.2">
      <c r="A79" s="151" t="s">
        <v>94</v>
      </c>
      <c r="B79" s="152" t="s">
        <v>6</v>
      </c>
      <c r="C79" s="77"/>
      <c r="D79" s="29"/>
      <c r="E79" s="77"/>
      <c r="F79" s="29"/>
      <c r="G79" s="77"/>
      <c r="H79" s="78">
        <v>0</v>
      </c>
      <c r="I79" s="77"/>
      <c r="J79" s="78">
        <f>H27/(H27+J27)</f>
        <v>0.60215809317471758</v>
      </c>
      <c r="K79" s="77"/>
      <c r="L79" s="78">
        <v>1</v>
      </c>
      <c r="M79" s="77"/>
      <c r="N79" s="78"/>
      <c r="O79" s="29"/>
      <c r="P79" s="160"/>
      <c r="Q79" s="22" t="s">
        <v>128</v>
      </c>
    </row>
    <row r="80" spans="1:17" x14ac:dyDescent="0.2">
      <c r="A80" s="153" t="s">
        <v>95</v>
      </c>
      <c r="B80" s="152" t="s">
        <v>3</v>
      </c>
      <c r="C80" s="77"/>
      <c r="D80" s="29"/>
      <c r="E80" s="77"/>
      <c r="F80" s="29"/>
      <c r="G80" s="159"/>
      <c r="H80" s="160">
        <f>H$43*H79</f>
        <v>0</v>
      </c>
      <c r="I80" s="159"/>
      <c r="J80" s="160">
        <f>J$44*J79</f>
        <v>0.18064742795241526</v>
      </c>
      <c r="K80" s="159"/>
      <c r="L80" s="160">
        <f>L$45*L79</f>
        <v>0.1</v>
      </c>
      <c r="M80" s="77"/>
      <c r="N80" s="78"/>
      <c r="O80" s="217">
        <f>SQRT(SUMSQ(G80,I80,K80))</f>
        <v>0</v>
      </c>
      <c r="P80" s="86">
        <f>SQRT(SUMSQ(H80,J80,L80))</f>
        <v>0.20647879606832045</v>
      </c>
      <c r="Q80" s="233" t="s">
        <v>118</v>
      </c>
    </row>
    <row r="81" spans="1:17" x14ac:dyDescent="0.2">
      <c r="A81" s="246"/>
      <c r="B81" s="247"/>
      <c r="C81" s="79"/>
      <c r="D81" s="31"/>
      <c r="E81" s="79"/>
      <c r="F81" s="31"/>
      <c r="G81" s="79"/>
      <c r="H81" s="80"/>
      <c r="I81" s="249"/>
      <c r="J81" s="80"/>
      <c r="K81" s="249"/>
      <c r="L81" s="80"/>
      <c r="M81" s="79"/>
      <c r="N81" s="80"/>
      <c r="O81" s="248"/>
      <c r="P81" s="214"/>
      <c r="Q81" s="25"/>
    </row>
    <row r="82" spans="1:17" x14ac:dyDescent="0.2">
      <c r="A82" s="246"/>
      <c r="B82" s="247"/>
      <c r="C82" s="79"/>
      <c r="D82" s="31"/>
      <c r="E82" s="79"/>
      <c r="F82" s="31"/>
      <c r="G82" s="79"/>
      <c r="H82" s="80"/>
      <c r="I82" s="249"/>
      <c r="J82" s="80"/>
      <c r="K82" s="249"/>
      <c r="L82" s="80"/>
      <c r="M82" s="79"/>
      <c r="N82" s="80"/>
      <c r="O82" s="248"/>
      <c r="P82" s="214"/>
      <c r="Q82" s="25"/>
    </row>
    <row r="83" spans="1:17" x14ac:dyDescent="0.2">
      <c r="A83" s="151" t="s">
        <v>96</v>
      </c>
      <c r="B83" s="148" t="s">
        <v>6</v>
      </c>
      <c r="C83" s="77"/>
      <c r="D83" s="29"/>
      <c r="E83" s="77"/>
      <c r="F83" s="29"/>
      <c r="G83" s="159"/>
      <c r="H83" s="160">
        <v>1</v>
      </c>
      <c r="I83" s="77"/>
      <c r="J83" s="78">
        <f>J27/(H27+J27)</f>
        <v>0.39784190682528237</v>
      </c>
      <c r="K83" s="77"/>
      <c r="L83" s="78">
        <v>0</v>
      </c>
      <c r="M83" s="77"/>
      <c r="N83" s="78"/>
      <c r="O83" s="29"/>
      <c r="P83" s="160"/>
      <c r="Q83" s="22" t="s">
        <v>128</v>
      </c>
    </row>
    <row r="84" spans="1:17" x14ac:dyDescent="0.2">
      <c r="A84" s="153" t="s">
        <v>97</v>
      </c>
      <c r="B84" s="148" t="s">
        <v>3</v>
      </c>
      <c r="C84" s="77"/>
      <c r="D84" s="29"/>
      <c r="E84" s="77"/>
      <c r="F84" s="29"/>
      <c r="G84" s="159"/>
      <c r="H84" s="160">
        <f>H$43*H83</f>
        <v>0.7</v>
      </c>
      <c r="I84" s="159"/>
      <c r="J84" s="160">
        <f>J$44*J83</f>
        <v>0.1193525720475847</v>
      </c>
      <c r="K84" s="159"/>
      <c r="L84" s="160">
        <f>L$45*L83</f>
        <v>0</v>
      </c>
      <c r="M84" s="77"/>
      <c r="N84" s="78"/>
      <c r="O84" s="217">
        <f>SQRT(SUMSQ(G84,I84,K84))</f>
        <v>0</v>
      </c>
      <c r="P84" s="86">
        <f>SQRT(SUMSQ(H84,J84,L84))</f>
        <v>0.71010213100255781</v>
      </c>
      <c r="Q84" s="234" t="s">
        <v>98</v>
      </c>
    </row>
    <row r="85" spans="1:17" ht="13.5" thickBot="1" x14ac:dyDescent="0.25">
      <c r="A85" s="35"/>
      <c r="B85" s="36"/>
      <c r="C85" s="82"/>
      <c r="D85" s="37"/>
      <c r="E85" s="82"/>
      <c r="F85" s="37"/>
      <c r="G85" s="82"/>
      <c r="H85" s="83"/>
      <c r="I85" s="82"/>
      <c r="J85" s="83"/>
      <c r="K85" s="82"/>
      <c r="L85" s="83"/>
      <c r="M85" s="82"/>
      <c r="N85" s="83"/>
      <c r="O85" s="37"/>
      <c r="P85" s="83"/>
      <c r="Q85" s="26"/>
    </row>
    <row r="86" spans="1:17" x14ac:dyDescent="0.2">
      <c r="A86" s="54"/>
      <c r="B86" s="11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17"/>
    </row>
    <row r="87" spans="1:17" ht="13.5" thickBot="1" x14ac:dyDescent="0.25">
      <c r="A87" s="115"/>
      <c r="Q87" s="21"/>
    </row>
    <row r="88" spans="1:17" x14ac:dyDescent="0.2">
      <c r="A88" s="1" t="s">
        <v>16</v>
      </c>
      <c r="B88" s="12"/>
      <c r="C88" s="12"/>
      <c r="D88" s="12"/>
      <c r="E88" s="12"/>
      <c r="F88" s="13"/>
      <c r="G88" s="13"/>
      <c r="H88" s="13"/>
      <c r="I88" s="13"/>
      <c r="J88" s="13"/>
      <c r="K88" s="13"/>
      <c r="L88" s="12"/>
      <c r="M88" s="12"/>
      <c r="N88" s="12"/>
      <c r="O88" s="12"/>
      <c r="P88" s="12"/>
      <c r="Q88" s="120" t="s">
        <v>0</v>
      </c>
    </row>
    <row r="89" spans="1:17" ht="13.5" thickBot="1" x14ac:dyDescent="0.25">
      <c r="A89" s="229" t="s">
        <v>196</v>
      </c>
      <c r="B89" s="15"/>
      <c r="C89" s="14"/>
      <c r="D89" s="14"/>
      <c r="E89" s="14"/>
      <c r="F89" s="15"/>
      <c r="G89" s="15"/>
      <c r="H89" s="15"/>
      <c r="I89" s="15"/>
      <c r="J89" s="15"/>
      <c r="K89" s="15"/>
      <c r="L89" s="14"/>
      <c r="M89" s="14"/>
      <c r="N89" s="14"/>
      <c r="O89" s="14"/>
      <c r="P89" s="14"/>
      <c r="Q89" s="298"/>
    </row>
    <row r="90" spans="1:17" x14ac:dyDescent="0.2">
      <c r="Q90" s="21"/>
    </row>
    <row r="91" spans="1:17" ht="13.5" thickBot="1" x14ac:dyDescent="0.25">
      <c r="Q91" s="21"/>
    </row>
    <row r="92" spans="1:17" x14ac:dyDescent="0.2">
      <c r="A92" s="1" t="s">
        <v>17</v>
      </c>
      <c r="B92" s="97"/>
      <c r="C92" s="281" t="s">
        <v>44</v>
      </c>
      <c r="D92" s="282"/>
      <c r="E92" s="283" t="s">
        <v>168</v>
      </c>
      <c r="F92" s="282"/>
      <c r="G92" s="281" t="s">
        <v>46</v>
      </c>
      <c r="H92" s="295"/>
      <c r="I92" s="283" t="s">
        <v>145</v>
      </c>
      <c r="J92" s="282"/>
      <c r="K92" s="131"/>
      <c r="L92" s="132"/>
      <c r="M92" s="12"/>
      <c r="N92" s="12"/>
      <c r="O92" s="43"/>
      <c r="P92" s="100"/>
      <c r="Q92" s="120" t="s">
        <v>0</v>
      </c>
    </row>
    <row r="93" spans="1:17" x14ac:dyDescent="0.2">
      <c r="A93" s="2"/>
      <c r="B93" s="74"/>
      <c r="C93" s="61" t="s">
        <v>26</v>
      </c>
      <c r="D93" s="62" t="s">
        <v>27</v>
      </c>
      <c r="E93" s="61" t="s">
        <v>26</v>
      </c>
      <c r="F93" s="62" t="s">
        <v>45</v>
      </c>
      <c r="G93" s="61" t="s">
        <v>47</v>
      </c>
      <c r="H93" s="62" t="s">
        <v>45</v>
      </c>
      <c r="I93" s="61" t="s">
        <v>26</v>
      </c>
      <c r="J93" s="62" t="s">
        <v>27</v>
      </c>
      <c r="M93" s="3"/>
      <c r="N93" s="3"/>
      <c r="O93" s="3"/>
      <c r="P93" s="62"/>
      <c r="Q93" s="123"/>
    </row>
    <row r="94" spans="1:17" x14ac:dyDescent="0.2">
      <c r="A94" s="4" t="s">
        <v>169</v>
      </c>
      <c r="B94" s="64" t="s">
        <v>34</v>
      </c>
      <c r="C94" s="67">
        <f>C6</f>
        <v>-106</v>
      </c>
      <c r="D94" s="68">
        <f>D6</f>
        <v>-106</v>
      </c>
      <c r="E94" s="67"/>
      <c r="F94" s="68"/>
      <c r="G94" s="67"/>
      <c r="H94" s="68"/>
      <c r="I94" s="181"/>
      <c r="J94" s="182"/>
      <c r="M94" s="194"/>
      <c r="N94" s="194"/>
      <c r="O94" s="10"/>
      <c r="P94" s="103"/>
      <c r="Q94" s="124" t="str">
        <f>Q6</f>
        <v>From 38.133 Table A.6.6.5.1.1-3</v>
      </c>
    </row>
    <row r="95" spans="1:17" x14ac:dyDescent="0.2">
      <c r="A95" s="4" t="s">
        <v>39</v>
      </c>
      <c r="B95" s="64" t="s">
        <v>3</v>
      </c>
      <c r="C95" s="67"/>
      <c r="D95" s="68"/>
      <c r="E95" s="67">
        <f>E7</f>
        <v>18</v>
      </c>
      <c r="F95" s="68">
        <f>F7</f>
        <v>-2</v>
      </c>
      <c r="G95" s="67"/>
      <c r="H95" s="68"/>
      <c r="I95" s="67"/>
      <c r="J95" s="68"/>
      <c r="M95" s="10"/>
      <c r="N95" s="10"/>
      <c r="O95" s="107"/>
      <c r="P95" s="161"/>
      <c r="Q95" s="124" t="str">
        <f>Q7</f>
        <v>From 38.133 Table A.6.6.5.1.1-3</v>
      </c>
    </row>
    <row r="96" spans="1:17" x14ac:dyDescent="0.2">
      <c r="A96" s="4" t="s">
        <v>4</v>
      </c>
      <c r="B96" s="64" t="s">
        <v>61</v>
      </c>
      <c r="C96" s="67"/>
      <c r="D96" s="68"/>
      <c r="E96" s="67"/>
      <c r="F96" s="68"/>
      <c r="G96" s="67">
        <f>G11</f>
        <v>-70</v>
      </c>
      <c r="H96" s="68">
        <f>H11</f>
        <v>-70</v>
      </c>
      <c r="I96" s="67"/>
      <c r="J96" s="68"/>
      <c r="M96" s="10"/>
      <c r="N96" s="10"/>
      <c r="O96" s="107"/>
      <c r="P96" s="68"/>
      <c r="Q96" s="125" t="str">
        <f>Q11</f>
        <v>From 38.133 Table A.6.6.5.1.1-4</v>
      </c>
    </row>
    <row r="97" spans="1:17" x14ac:dyDescent="0.2">
      <c r="A97" s="4" t="s">
        <v>38</v>
      </c>
      <c r="B97" s="64" t="s">
        <v>35</v>
      </c>
      <c r="C97" s="67"/>
      <c r="D97" s="68"/>
      <c r="E97" s="67"/>
      <c r="F97" s="68"/>
      <c r="G97" s="67"/>
      <c r="H97" s="68"/>
      <c r="I97" s="192">
        <f>I12</f>
        <v>-99</v>
      </c>
      <c r="J97" s="68">
        <f>J12</f>
        <v>-1.8</v>
      </c>
      <c r="M97" s="10"/>
      <c r="N97" s="10"/>
      <c r="O97" s="10"/>
      <c r="P97" s="103"/>
      <c r="Q97" s="125" t="str">
        <f>Q12</f>
        <v>From 38.133 Table A.6.6.5.1.1-4</v>
      </c>
    </row>
    <row r="98" spans="1:17" x14ac:dyDescent="0.2">
      <c r="A98" s="4" t="s">
        <v>11</v>
      </c>
      <c r="B98" s="64" t="s">
        <v>3</v>
      </c>
      <c r="C98" s="65">
        <f>0</f>
        <v>0</v>
      </c>
      <c r="D98" s="66">
        <v>0</v>
      </c>
      <c r="E98" s="65">
        <v>0</v>
      </c>
      <c r="F98" s="66">
        <v>0</v>
      </c>
      <c r="G98" s="243">
        <v>0</v>
      </c>
      <c r="H98" s="66">
        <v>0</v>
      </c>
      <c r="I98" s="191">
        <v>0</v>
      </c>
      <c r="J98" s="66">
        <v>0</v>
      </c>
      <c r="M98" s="10"/>
      <c r="N98" s="10"/>
      <c r="O98" s="10"/>
      <c r="P98" s="103"/>
      <c r="Q98" s="125" t="s">
        <v>9</v>
      </c>
    </row>
    <row r="99" spans="1:17" x14ac:dyDescent="0.2">
      <c r="A99" s="46" t="s">
        <v>10</v>
      </c>
      <c r="B99" s="64"/>
      <c r="C99" s="117">
        <f>C94+C98</f>
        <v>-106</v>
      </c>
      <c r="D99" s="119">
        <f>D94+D98</f>
        <v>-106</v>
      </c>
      <c r="E99" s="117">
        <f>E95+E98</f>
        <v>18</v>
      </c>
      <c r="F99" s="119">
        <f>F95+F98</f>
        <v>-2</v>
      </c>
      <c r="G99" s="117">
        <f>G96+G98</f>
        <v>-70</v>
      </c>
      <c r="H99" s="119">
        <f>H96+H98</f>
        <v>-70</v>
      </c>
      <c r="I99" s="201">
        <f>I97+I98</f>
        <v>-99</v>
      </c>
      <c r="J99" s="119">
        <f>J97+J98</f>
        <v>-1.8</v>
      </c>
      <c r="M99" s="118"/>
      <c r="N99" s="118"/>
      <c r="O99" s="118"/>
      <c r="P99" s="119"/>
      <c r="Q99" s="125" t="s">
        <v>20</v>
      </c>
    </row>
    <row r="100" spans="1:17" x14ac:dyDescent="0.2">
      <c r="A100" s="46"/>
      <c r="B100" s="64"/>
      <c r="C100" s="117"/>
      <c r="D100" s="119"/>
      <c r="E100" s="117"/>
      <c r="F100" s="119"/>
      <c r="G100" s="117"/>
      <c r="H100" s="119"/>
      <c r="I100" s="201"/>
      <c r="J100" s="119"/>
      <c r="M100" s="118"/>
      <c r="N100" s="118"/>
      <c r="O100" s="118"/>
      <c r="P100" s="119"/>
      <c r="Q100" s="125"/>
    </row>
    <row r="101" spans="1:17" x14ac:dyDescent="0.2">
      <c r="A101" s="47" t="s">
        <v>8</v>
      </c>
      <c r="B101" s="64"/>
      <c r="C101" s="63"/>
      <c r="D101" s="64"/>
      <c r="E101" s="67"/>
      <c r="F101" s="68"/>
      <c r="G101" s="67"/>
      <c r="H101" s="68"/>
      <c r="I101" s="192"/>
      <c r="J101" s="68"/>
      <c r="M101" s="10"/>
      <c r="N101" s="10"/>
      <c r="O101" s="10"/>
      <c r="P101" s="68"/>
      <c r="Q101" s="125"/>
    </row>
    <row r="102" spans="1:17" x14ac:dyDescent="0.2">
      <c r="A102" s="4" t="s">
        <v>171</v>
      </c>
      <c r="B102" s="64" t="s">
        <v>172</v>
      </c>
      <c r="C102" s="72">
        <f>(10^12)*(10^-3)*10^(C99/10)*(E4/15)</f>
        <v>5.0237728630191519E-2</v>
      </c>
      <c r="D102" s="69">
        <f>(10^12)*(10^-3)*10^(D99/10)*(F4/15)</f>
        <v>5.0237728630191519E-2</v>
      </c>
      <c r="E102" s="72">
        <f>(10^12)*(10^-3)*10^((C99+E99)/10)*(E4/15)</f>
        <v>3.1697863849222121</v>
      </c>
      <c r="F102" s="69">
        <f>(10^12)*(10^-3)*10^((D99+F99)/10)*(F4/15)</f>
        <v>3.1697863849222165E-2</v>
      </c>
      <c r="G102" s="72"/>
      <c r="H102" s="69"/>
      <c r="I102" s="202"/>
      <c r="J102" s="94"/>
      <c r="M102" s="16"/>
      <c r="N102" s="16"/>
      <c r="O102" s="7"/>
      <c r="P102" s="94"/>
      <c r="Q102" s="126"/>
    </row>
    <row r="103" spans="1:17" x14ac:dyDescent="0.2">
      <c r="A103" s="4" t="s">
        <v>41</v>
      </c>
      <c r="B103" s="64" t="s">
        <v>63</v>
      </c>
      <c r="C103" s="72"/>
      <c r="D103" s="69"/>
      <c r="E103" s="72"/>
      <c r="F103" s="69"/>
      <c r="G103" s="72">
        <f>(10^12)*(10^-3)*10^(G99/10)</f>
        <v>100</v>
      </c>
      <c r="H103" s="69">
        <f>(10^12)*(10^-3)*10^(H99/10)</f>
        <v>100</v>
      </c>
      <c r="I103" s="203">
        <f>(10^12)*(10^-3)*10^((G99+I99)/10)</f>
        <v>1.2589254117941648E-8</v>
      </c>
      <c r="J103" s="69">
        <f>(10^12)*(10^-3)*10^((H99+J99)/10)</f>
        <v>66.069344800759424</v>
      </c>
      <c r="M103" s="7"/>
      <c r="N103" s="7"/>
      <c r="O103" s="7"/>
      <c r="P103" s="69"/>
      <c r="Q103" s="126"/>
    </row>
    <row r="104" spans="1:17" x14ac:dyDescent="0.2">
      <c r="A104" s="184" t="s">
        <v>49</v>
      </c>
      <c r="B104" s="64" t="s">
        <v>35</v>
      </c>
      <c r="C104" s="155"/>
      <c r="D104" s="149"/>
      <c r="E104" s="170">
        <f>10*LOG(E102/C102)</f>
        <v>17.999999999999986</v>
      </c>
      <c r="F104" s="87">
        <f>10*LOG(F102/D102)</f>
        <v>-2.0000000000000067</v>
      </c>
      <c r="G104" s="158"/>
      <c r="H104" s="149"/>
      <c r="I104" s="203"/>
      <c r="J104" s="69"/>
      <c r="M104" s="7"/>
      <c r="N104" s="7"/>
      <c r="O104" s="7"/>
      <c r="P104" s="69"/>
      <c r="Q104" s="126" t="str">
        <f>Q22</f>
        <v>For RSRP Es/Iot range check</v>
      </c>
    </row>
    <row r="105" spans="1:17" x14ac:dyDescent="0.2">
      <c r="A105" s="190" t="s">
        <v>175</v>
      </c>
      <c r="B105" s="230" t="s">
        <v>155</v>
      </c>
      <c r="C105" s="72"/>
      <c r="D105" s="69"/>
      <c r="E105" s="170">
        <f>(C99+E99)+10*LOG10(E4/15)</f>
        <v>-84.989700043360187</v>
      </c>
      <c r="F105" s="87">
        <f>(D99+F99)+10*LOG10(F4/15)</f>
        <v>-104.98970004336019</v>
      </c>
      <c r="G105" s="158"/>
      <c r="H105" s="149"/>
      <c r="I105" s="203"/>
      <c r="J105" s="69"/>
      <c r="M105" s="7"/>
      <c r="N105" s="7"/>
      <c r="O105" s="7"/>
      <c r="P105" s="69"/>
      <c r="Q105" s="126" t="str">
        <f>Q23</f>
        <v>For RSRP level range check</v>
      </c>
    </row>
    <row r="106" spans="1:17" x14ac:dyDescent="0.2">
      <c r="A106" s="45" t="s">
        <v>102</v>
      </c>
      <c r="B106" s="64" t="s">
        <v>176</v>
      </c>
      <c r="C106" s="72"/>
      <c r="D106" s="69"/>
      <c r="E106" s="257">
        <f>10*LOG((C102+E102)*10^-9)+10*LOG(E8*12)</f>
        <v>-53.876537647111732</v>
      </c>
      <c r="F106" s="114">
        <f>10*LOG((D102+F102)*10^-9)+10*LOG(F8*12)</f>
        <v>-69.820402902292855</v>
      </c>
      <c r="G106" s="170"/>
      <c r="H106" s="87"/>
      <c r="I106" s="203"/>
      <c r="J106" s="69"/>
      <c r="M106" s="7"/>
      <c r="N106" s="7"/>
      <c r="O106" s="7"/>
      <c r="P106" s="69"/>
      <c r="Q106" s="126" t="s">
        <v>51</v>
      </c>
    </row>
    <row r="107" spans="1:17" x14ac:dyDescent="0.2">
      <c r="A107" s="45" t="s">
        <v>80</v>
      </c>
      <c r="B107" s="64" t="s">
        <v>3</v>
      </c>
      <c r="C107" s="63"/>
      <c r="D107" s="64"/>
      <c r="E107" s="63"/>
      <c r="F107" s="94"/>
      <c r="G107" s="4"/>
      <c r="H107" s="94"/>
      <c r="I107" s="204">
        <f>10*LOG(G103*10^(I99/10)*10^(I13/10)/(G103+I103))</f>
        <v>-109.00000000054675</v>
      </c>
      <c r="J107" s="87">
        <f>10*LOG(H103*10^(J99/10)*10^(J13/10)/(H103+J103))</f>
        <v>-14.002894722312057</v>
      </c>
      <c r="M107" s="9"/>
      <c r="N107" s="9"/>
      <c r="O107" s="9"/>
      <c r="P107" s="87"/>
      <c r="Q107" s="126" t="str">
        <f t="shared" ref="Q107:Q113" si="0">Q28</f>
        <v>For CPICH Ec/Io range check</v>
      </c>
    </row>
    <row r="108" spans="1:17" x14ac:dyDescent="0.2">
      <c r="A108" s="45" t="s">
        <v>65</v>
      </c>
      <c r="B108" s="64" t="s">
        <v>35</v>
      </c>
      <c r="C108" s="63"/>
      <c r="D108" s="64"/>
      <c r="E108" s="63"/>
      <c r="F108" s="94"/>
      <c r="G108" s="4"/>
      <c r="H108" s="94"/>
      <c r="I108" s="204">
        <f>10*LOG(G103*10^(I99/10)*10^(I14/10)/(G103+I103))</f>
        <v>-111.00000000054676</v>
      </c>
      <c r="J108" s="87">
        <f>10*LOG(H103*10^(J99/10)*10^(J14/10)/(H103+J103))</f>
        <v>-16.002894722312057</v>
      </c>
      <c r="M108" s="9"/>
      <c r="N108" s="9"/>
      <c r="O108" s="9"/>
      <c r="P108" s="87"/>
      <c r="Q108" s="126" t="str">
        <f t="shared" si="0"/>
        <v>For SCH_Ec/Io range check</v>
      </c>
    </row>
    <row r="109" spans="1:17" x14ac:dyDescent="0.2">
      <c r="A109" s="184" t="s">
        <v>66</v>
      </c>
      <c r="B109" s="64" t="s">
        <v>61</v>
      </c>
      <c r="C109" s="63"/>
      <c r="D109" s="64"/>
      <c r="E109" s="63"/>
      <c r="F109" s="94"/>
      <c r="G109" s="4"/>
      <c r="H109" s="94"/>
      <c r="I109" s="204">
        <f>G99+I99+I13</f>
        <v>-179</v>
      </c>
      <c r="J109" s="114">
        <f>H99+J99+J13</f>
        <v>-81.8</v>
      </c>
      <c r="M109" s="9"/>
      <c r="N109" s="9"/>
      <c r="O109" s="9"/>
      <c r="P109" s="87"/>
      <c r="Q109" s="126" t="str">
        <f t="shared" si="0"/>
        <v>For CPICH RSCP level range check</v>
      </c>
    </row>
    <row r="110" spans="1:17" x14ac:dyDescent="0.2">
      <c r="A110" s="244" t="s">
        <v>99</v>
      </c>
      <c r="B110" s="245" t="s">
        <v>3</v>
      </c>
      <c r="C110" s="63"/>
      <c r="D110" s="64"/>
      <c r="E110" s="63"/>
      <c r="F110" s="94"/>
      <c r="G110" s="4"/>
      <c r="H110" s="94"/>
      <c r="I110" s="155">
        <f>10*LOG((G103+I103)/I103)</f>
        <v>99.000000000546748</v>
      </c>
      <c r="J110" s="114">
        <f>10*LOG((H103+J103)/J103)</f>
        <v>4.0028947223120674</v>
      </c>
      <c r="M110" s="9"/>
      <c r="N110" s="9"/>
      <c r="O110" s="9"/>
      <c r="P110" s="87"/>
      <c r="Q110" s="126" t="str">
        <f t="shared" si="0"/>
        <v>For calculating (Io/Ior-CPICH_Ec/Ior)</v>
      </c>
    </row>
    <row r="111" spans="1:17" x14ac:dyDescent="0.2">
      <c r="A111" s="244" t="s">
        <v>100</v>
      </c>
      <c r="B111" s="245" t="s">
        <v>3</v>
      </c>
      <c r="C111" s="63"/>
      <c r="D111" s="64"/>
      <c r="E111" s="63"/>
      <c r="F111" s="94"/>
      <c r="G111" s="4"/>
      <c r="H111" s="94"/>
      <c r="I111" s="155">
        <f>I110-I13</f>
        <v>109.00000000054675</v>
      </c>
      <c r="J111" s="114">
        <f>J110-J13</f>
        <v>14.002894722312067</v>
      </c>
      <c r="M111" s="9"/>
      <c r="N111" s="9"/>
      <c r="O111" s="9"/>
      <c r="P111" s="87"/>
      <c r="Q111" s="126" t="str">
        <f t="shared" si="0"/>
        <v>For (Io/Ior-CPICH_Ec/Ior) range check</v>
      </c>
    </row>
    <row r="112" spans="1:17" x14ac:dyDescent="0.2">
      <c r="A112" s="184" t="s">
        <v>101</v>
      </c>
      <c r="B112" s="64" t="s">
        <v>61</v>
      </c>
      <c r="C112" s="63"/>
      <c r="D112" s="64"/>
      <c r="E112" s="63"/>
      <c r="F112" s="94"/>
      <c r="G112" s="4"/>
      <c r="H112" s="94"/>
      <c r="I112" s="155">
        <f>10*LOG((G103+I103)*10^-9)</f>
        <v>-69.999999999453252</v>
      </c>
      <c r="J112" s="114">
        <f>10*LOG((H103+J103)*10^-9)</f>
        <v>-67.797105277687947</v>
      </c>
      <c r="M112" s="9"/>
      <c r="N112" s="9"/>
      <c r="O112" s="9"/>
      <c r="P112" s="87"/>
      <c r="Q112" s="126" t="str">
        <f t="shared" si="0"/>
        <v>For Io level range check</v>
      </c>
    </row>
    <row r="113" spans="1:17" ht="13.5" thickBot="1" x14ac:dyDescent="0.25">
      <c r="A113" s="180" t="s">
        <v>82</v>
      </c>
      <c r="B113" s="110" t="s">
        <v>36</v>
      </c>
      <c r="C113" s="73"/>
      <c r="D113" s="165"/>
      <c r="E113" s="73"/>
      <c r="F113" s="171"/>
      <c r="G113" s="180"/>
      <c r="H113" s="171"/>
      <c r="I113" s="218">
        <f>I107-I15</f>
        <v>-92.500000000546748</v>
      </c>
      <c r="J113" s="256">
        <f>J107-J15</f>
        <v>2.4971052776879432</v>
      </c>
      <c r="K113" s="180"/>
      <c r="L113" s="195"/>
      <c r="M113" s="195"/>
      <c r="N113" s="195"/>
      <c r="O113" s="197"/>
      <c r="P113" s="165"/>
      <c r="Q113" s="127" t="str">
        <f t="shared" si="0"/>
        <v>Cell 2 margin during T2</v>
      </c>
    </row>
    <row r="114" spans="1:17" x14ac:dyDescent="0.2">
      <c r="A114" s="16"/>
      <c r="B114" s="5"/>
      <c r="C114" s="5"/>
      <c r="D114" s="5"/>
      <c r="E114" s="5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17"/>
    </row>
    <row r="115" spans="1:17" ht="13.5" thickBot="1" x14ac:dyDescent="0.25">
      <c r="A115" s="115"/>
      <c r="Q115" s="21"/>
    </row>
    <row r="116" spans="1:17" x14ac:dyDescent="0.2">
      <c r="A116" s="1" t="s">
        <v>18</v>
      </c>
      <c r="B116" s="12"/>
      <c r="C116" s="281" t="s">
        <v>44</v>
      </c>
      <c r="D116" s="282"/>
      <c r="E116" s="283" t="s">
        <v>168</v>
      </c>
      <c r="F116" s="284"/>
      <c r="G116" s="281" t="s">
        <v>46</v>
      </c>
      <c r="H116" s="282"/>
      <c r="I116" s="283" t="s">
        <v>177</v>
      </c>
      <c r="J116" s="285"/>
      <c r="K116" s="285"/>
      <c r="L116" s="294"/>
      <c r="M116" s="12"/>
      <c r="N116" s="12"/>
      <c r="O116" s="283" t="s">
        <v>29</v>
      </c>
      <c r="P116" s="282"/>
      <c r="Q116" s="120" t="s">
        <v>0</v>
      </c>
    </row>
    <row r="117" spans="1:17" x14ac:dyDescent="0.2">
      <c r="A117" s="75"/>
      <c r="B117" s="5"/>
      <c r="C117" s="61" t="s">
        <v>26</v>
      </c>
      <c r="D117" s="3" t="s">
        <v>27</v>
      </c>
      <c r="E117" s="61" t="s">
        <v>47</v>
      </c>
      <c r="F117" s="3" t="s">
        <v>45</v>
      </c>
      <c r="G117" s="61" t="s">
        <v>47</v>
      </c>
      <c r="H117" s="62" t="s">
        <v>45</v>
      </c>
      <c r="I117" s="61" t="s">
        <v>26</v>
      </c>
      <c r="J117" s="62" t="s">
        <v>27</v>
      </c>
      <c r="K117" s="61" t="s">
        <v>47</v>
      </c>
      <c r="L117" s="62" t="s">
        <v>45</v>
      </c>
      <c r="M117" s="3"/>
      <c r="N117" s="3"/>
      <c r="O117" s="61" t="s">
        <v>47</v>
      </c>
      <c r="P117" s="62" t="s">
        <v>45</v>
      </c>
      <c r="Q117" s="123"/>
    </row>
    <row r="118" spans="1:17" x14ac:dyDescent="0.2">
      <c r="A118" s="147" t="s">
        <v>131</v>
      </c>
      <c r="B118" s="28" t="s">
        <v>3</v>
      </c>
      <c r="C118" s="89"/>
      <c r="D118" s="38"/>
      <c r="E118" s="89"/>
      <c r="F118" s="38"/>
      <c r="G118" s="89"/>
      <c r="H118" s="90"/>
      <c r="I118" s="89"/>
      <c r="J118" s="88">
        <f>J119-P119</f>
        <v>0.2906264816196229</v>
      </c>
      <c r="K118" s="253"/>
      <c r="L118" s="254"/>
      <c r="M118" s="38"/>
      <c r="N118" s="38"/>
      <c r="O118" s="89"/>
      <c r="P118" s="255"/>
      <c r="Q118" s="231" t="s">
        <v>56</v>
      </c>
    </row>
    <row r="119" spans="1:17" x14ac:dyDescent="0.2">
      <c r="A119" s="111" t="s">
        <v>132</v>
      </c>
      <c r="B119" s="28" t="s">
        <v>3</v>
      </c>
      <c r="C119" s="89"/>
      <c r="D119" s="38"/>
      <c r="E119" s="89"/>
      <c r="F119" s="38"/>
      <c r="G119" s="89"/>
      <c r="H119" s="90"/>
      <c r="I119" s="89"/>
      <c r="J119" s="90">
        <f>J113</f>
        <v>2.4971052776879432</v>
      </c>
      <c r="K119" s="253"/>
      <c r="L119" s="254"/>
      <c r="M119" s="38"/>
      <c r="N119" s="38"/>
      <c r="O119" s="228">
        <f>O52</f>
        <v>3.316227766016838</v>
      </c>
      <c r="P119" s="86">
        <f>P52</f>
        <v>2.2064787960683203</v>
      </c>
      <c r="Q119" s="125"/>
    </row>
    <row r="120" spans="1:17" x14ac:dyDescent="0.2">
      <c r="A120" s="147" t="s">
        <v>133</v>
      </c>
      <c r="B120" s="28" t="s">
        <v>3</v>
      </c>
      <c r="C120" s="89"/>
      <c r="D120" s="38"/>
      <c r="E120" s="89"/>
      <c r="F120" s="38"/>
      <c r="G120" s="89"/>
      <c r="H120" s="90"/>
      <c r="I120" s="89"/>
      <c r="J120" s="90">
        <f>J119+P119</f>
        <v>4.7035840737562635</v>
      </c>
      <c r="K120" s="253"/>
      <c r="L120" s="254"/>
      <c r="M120" s="38"/>
      <c r="N120" s="38"/>
      <c r="O120" s="89"/>
      <c r="P120" s="90"/>
      <c r="Q120" s="125"/>
    </row>
    <row r="121" spans="1:17" x14ac:dyDescent="0.2">
      <c r="A121" s="32"/>
      <c r="B121" s="11"/>
      <c r="C121" s="91"/>
      <c r="D121" s="40"/>
      <c r="E121" s="91"/>
      <c r="F121" s="40"/>
      <c r="G121" s="91"/>
      <c r="H121" s="92"/>
      <c r="I121" s="91"/>
      <c r="J121" s="92"/>
      <c r="K121" s="91"/>
      <c r="L121" s="92"/>
      <c r="M121" s="40"/>
      <c r="N121" s="40"/>
      <c r="O121" s="91"/>
      <c r="P121" s="92"/>
      <c r="Q121" s="162"/>
    </row>
    <row r="122" spans="1:17" x14ac:dyDescent="0.2">
      <c r="A122" s="147" t="s">
        <v>57</v>
      </c>
      <c r="B122" s="28" t="s">
        <v>3</v>
      </c>
      <c r="C122" s="89"/>
      <c r="D122" s="90"/>
      <c r="E122" s="39">
        <f>E123-O123</f>
        <v>17.699999999999985</v>
      </c>
      <c r="F122" s="39">
        <f>F123-P123</f>
        <v>-2.3000000000000065</v>
      </c>
      <c r="G122" s="89"/>
      <c r="H122" s="90"/>
      <c r="I122" s="89"/>
      <c r="J122" s="90"/>
      <c r="K122" s="89"/>
      <c r="L122" s="90"/>
      <c r="M122" s="38"/>
      <c r="N122" s="38"/>
      <c r="O122" s="89"/>
      <c r="P122" s="90"/>
      <c r="Q122" s="162" t="s">
        <v>181</v>
      </c>
    </row>
    <row r="123" spans="1:17" x14ac:dyDescent="0.2">
      <c r="A123" s="111" t="s">
        <v>58</v>
      </c>
      <c r="B123" s="28" t="s">
        <v>3</v>
      </c>
      <c r="C123" s="89"/>
      <c r="D123" s="90"/>
      <c r="E123" s="38">
        <f>E104</f>
        <v>17.999999999999986</v>
      </c>
      <c r="F123" s="38">
        <f>F104</f>
        <v>-2.0000000000000067</v>
      </c>
      <c r="G123" s="89"/>
      <c r="H123" s="90"/>
      <c r="I123" s="89"/>
      <c r="J123" s="90"/>
      <c r="K123" s="89"/>
      <c r="L123" s="90"/>
      <c r="M123" s="38"/>
      <c r="N123" s="38"/>
      <c r="O123" s="227">
        <f>O56</f>
        <v>0.3</v>
      </c>
      <c r="P123" s="86">
        <f>P56</f>
        <v>0.3</v>
      </c>
      <c r="Q123" s="173"/>
    </row>
    <row r="124" spans="1:17" x14ac:dyDescent="0.2">
      <c r="A124" s="147" t="s">
        <v>59</v>
      </c>
      <c r="B124" s="28" t="s">
        <v>3</v>
      </c>
      <c r="C124" s="89"/>
      <c r="D124" s="90"/>
      <c r="E124" s="38">
        <f>E123+O123</f>
        <v>18.299999999999986</v>
      </c>
      <c r="F124" s="38">
        <f>F123+P123</f>
        <v>-1.7000000000000066</v>
      </c>
      <c r="G124" s="89"/>
      <c r="H124" s="90"/>
      <c r="I124" s="89"/>
      <c r="J124" s="90"/>
      <c r="K124" s="89"/>
      <c r="L124" s="90"/>
      <c r="M124" s="38"/>
      <c r="N124" s="38"/>
      <c r="O124" s="89"/>
      <c r="P124" s="90"/>
      <c r="Q124" s="125"/>
    </row>
    <row r="125" spans="1:17" x14ac:dyDescent="0.2">
      <c r="A125" s="34"/>
      <c r="B125" s="41"/>
      <c r="C125" s="2"/>
      <c r="D125" s="41"/>
      <c r="E125" s="2"/>
      <c r="F125" s="41"/>
      <c r="G125" s="2"/>
      <c r="H125" s="93"/>
      <c r="I125" s="2"/>
      <c r="J125" s="93"/>
      <c r="K125" s="2"/>
      <c r="L125" s="93"/>
      <c r="M125" s="41"/>
      <c r="N125" s="41"/>
      <c r="O125" s="2"/>
      <c r="P125" s="93"/>
      <c r="Q125" s="125"/>
    </row>
    <row r="126" spans="1:17" x14ac:dyDescent="0.2">
      <c r="A126" s="147" t="s">
        <v>178</v>
      </c>
      <c r="B126" s="28" t="s">
        <v>2</v>
      </c>
      <c r="C126" s="89"/>
      <c r="D126" s="38"/>
      <c r="E126" s="172">
        <f>E127-O127</f>
        <v>-86.51940589743802</v>
      </c>
      <c r="F126" s="39">
        <f>F127-P127</f>
        <v>-106.51940589743802</v>
      </c>
      <c r="G126" s="89"/>
      <c r="H126" s="90"/>
      <c r="I126" s="89"/>
      <c r="J126" s="90"/>
      <c r="K126" s="89"/>
      <c r="L126" s="90"/>
      <c r="M126" s="38"/>
      <c r="N126" s="38"/>
      <c r="O126" s="89"/>
      <c r="P126" s="90"/>
      <c r="Q126" s="278" t="s">
        <v>183</v>
      </c>
    </row>
    <row r="127" spans="1:17" x14ac:dyDescent="0.2">
      <c r="A127" s="111" t="s">
        <v>179</v>
      </c>
      <c r="B127" s="28" t="s">
        <v>2</v>
      </c>
      <c r="C127" s="89"/>
      <c r="D127" s="38"/>
      <c r="E127" s="89">
        <f>E105</f>
        <v>-84.989700043360187</v>
      </c>
      <c r="F127" s="38">
        <f>F105</f>
        <v>-104.98970004336019</v>
      </c>
      <c r="G127" s="89"/>
      <c r="H127" s="90"/>
      <c r="I127" s="89"/>
      <c r="J127" s="90"/>
      <c r="K127" s="89"/>
      <c r="L127" s="90"/>
      <c r="M127" s="38"/>
      <c r="N127" s="38"/>
      <c r="O127" s="227">
        <f>O60</f>
        <v>1.5297058540778354</v>
      </c>
      <c r="P127" s="86">
        <f>P60</f>
        <v>1.5297058540778354</v>
      </c>
      <c r="Q127" s="173"/>
    </row>
    <row r="128" spans="1:17" x14ac:dyDescent="0.2">
      <c r="A128" s="147" t="s">
        <v>180</v>
      </c>
      <c r="B128" s="28" t="s">
        <v>2</v>
      </c>
      <c r="C128" s="89"/>
      <c r="D128" s="38"/>
      <c r="E128" s="89">
        <f>E127+O127</f>
        <v>-83.459994189282355</v>
      </c>
      <c r="F128" s="38">
        <f>F127+P127</f>
        <v>-103.45999418928236</v>
      </c>
      <c r="G128" s="89"/>
      <c r="H128" s="90"/>
      <c r="I128" s="89"/>
      <c r="J128" s="90"/>
      <c r="K128" s="89"/>
      <c r="L128" s="90"/>
      <c r="M128" s="38"/>
      <c r="N128" s="38"/>
      <c r="O128" s="89"/>
      <c r="P128" s="90"/>
      <c r="Q128" s="126"/>
    </row>
    <row r="129" spans="1:17" x14ac:dyDescent="0.2">
      <c r="A129" s="235"/>
      <c r="B129" s="11"/>
      <c r="C129" s="91"/>
      <c r="D129" s="40"/>
      <c r="E129" s="91"/>
      <c r="F129" s="40"/>
      <c r="G129" s="91"/>
      <c r="H129" s="92"/>
      <c r="I129" s="91"/>
      <c r="J129" s="92"/>
      <c r="K129" s="91"/>
      <c r="L129" s="92"/>
      <c r="M129" s="40"/>
      <c r="N129" s="40"/>
      <c r="O129" s="91"/>
      <c r="P129" s="92"/>
      <c r="Q129" s="125"/>
    </row>
    <row r="130" spans="1:17" x14ac:dyDescent="0.2">
      <c r="A130" s="151" t="s">
        <v>125</v>
      </c>
      <c r="B130" s="152" t="s">
        <v>120</v>
      </c>
      <c r="C130" s="258"/>
      <c r="D130" s="259"/>
      <c r="E130" s="260">
        <f>E131-O131</f>
        <v>-55.405332469141257</v>
      </c>
      <c r="F130" s="261">
        <f>F131-P131</f>
        <v>-71.324886096214584</v>
      </c>
      <c r="G130" s="262"/>
      <c r="H130" s="252"/>
      <c r="I130" s="262"/>
      <c r="J130" s="252"/>
      <c r="K130" s="258"/>
      <c r="L130" s="263"/>
      <c r="M130" s="259"/>
      <c r="N130" s="259"/>
      <c r="O130" s="262"/>
      <c r="P130" s="252"/>
      <c r="Q130" s="278" t="s">
        <v>184</v>
      </c>
    </row>
    <row r="131" spans="1:17" x14ac:dyDescent="0.2">
      <c r="A131" s="153" t="s">
        <v>126</v>
      </c>
      <c r="B131" s="152" t="s">
        <v>120</v>
      </c>
      <c r="C131" s="258"/>
      <c r="D131" s="259"/>
      <c r="E131" s="262">
        <f>E106</f>
        <v>-53.876537647111732</v>
      </c>
      <c r="F131" s="205">
        <f>F106</f>
        <v>-69.820402902292855</v>
      </c>
      <c r="G131" s="262"/>
      <c r="H131" s="252"/>
      <c r="I131" s="262"/>
      <c r="J131" s="252"/>
      <c r="K131" s="258"/>
      <c r="L131" s="263"/>
      <c r="M131" s="259"/>
      <c r="N131" s="259"/>
      <c r="O131" s="227">
        <f>O64</f>
        <v>1.5287948220295273</v>
      </c>
      <c r="P131" s="86">
        <f>P64</f>
        <v>1.5044831939217234</v>
      </c>
      <c r="Q131" s="264"/>
    </row>
    <row r="132" spans="1:17" x14ac:dyDescent="0.2">
      <c r="A132" s="151" t="s">
        <v>127</v>
      </c>
      <c r="B132" s="152" t="s">
        <v>120</v>
      </c>
      <c r="C132" s="258"/>
      <c r="D132" s="259"/>
      <c r="E132" s="262">
        <f>E131+O131</f>
        <v>-52.347742825082207</v>
      </c>
      <c r="F132" s="205">
        <f>F131+P131</f>
        <v>-68.315919708371126</v>
      </c>
      <c r="G132" s="262"/>
      <c r="H132" s="252"/>
      <c r="I132" s="262"/>
      <c r="J132" s="252"/>
      <c r="K132" s="258"/>
      <c r="L132" s="263"/>
      <c r="M132" s="259"/>
      <c r="N132" s="259"/>
      <c r="O132" s="262"/>
      <c r="P132" s="252"/>
      <c r="Q132" s="278" t="s">
        <v>182</v>
      </c>
    </row>
    <row r="133" spans="1:17" x14ac:dyDescent="0.2">
      <c r="A133" s="34"/>
      <c r="B133" s="41"/>
      <c r="C133" s="2"/>
      <c r="D133" s="41"/>
      <c r="E133" s="2"/>
      <c r="F133" s="41"/>
      <c r="G133" s="2"/>
      <c r="H133" s="93"/>
      <c r="I133" s="2"/>
      <c r="J133" s="93"/>
      <c r="K133" s="2"/>
      <c r="L133" s="93"/>
      <c r="M133" s="41"/>
      <c r="N133" s="41"/>
      <c r="O133" s="2"/>
      <c r="P133" s="93"/>
      <c r="Q133" s="125"/>
    </row>
    <row r="134" spans="1:17" x14ac:dyDescent="0.2">
      <c r="A134" s="147" t="s">
        <v>83</v>
      </c>
      <c r="B134" s="28" t="s">
        <v>3</v>
      </c>
      <c r="C134" s="89"/>
      <c r="D134" s="38"/>
      <c r="E134" s="89"/>
      <c r="F134" s="38"/>
      <c r="G134" s="89"/>
      <c r="H134" s="90"/>
      <c r="I134" s="209">
        <f>I135-O135</f>
        <v>-109.31622776652776</v>
      </c>
      <c r="J134" s="251">
        <f>J135-P135</f>
        <v>-14.209373518380378</v>
      </c>
      <c r="K134" s="89"/>
      <c r="L134" s="90"/>
      <c r="M134" s="205"/>
      <c r="N134" s="205"/>
      <c r="O134" s="89"/>
      <c r="P134" s="90"/>
      <c r="Q134" s="162" t="s">
        <v>129</v>
      </c>
    </row>
    <row r="135" spans="1:17" x14ac:dyDescent="0.2">
      <c r="A135" s="111" t="s">
        <v>84</v>
      </c>
      <c r="B135" s="28" t="s">
        <v>3</v>
      </c>
      <c r="C135" s="89"/>
      <c r="D135" s="38"/>
      <c r="E135" s="89"/>
      <c r="F135" s="38"/>
      <c r="G135" s="89"/>
      <c r="H135" s="90"/>
      <c r="I135" s="209">
        <f>I107</f>
        <v>-109.00000000054675</v>
      </c>
      <c r="J135" s="252">
        <f>J107</f>
        <v>-14.002894722312057</v>
      </c>
      <c r="K135" s="89"/>
      <c r="L135" s="90"/>
      <c r="M135" s="38"/>
      <c r="N135" s="38"/>
      <c r="O135" s="228">
        <f>O68</f>
        <v>0.31622776598100832</v>
      </c>
      <c r="P135" s="86">
        <f>P68</f>
        <v>0.20647879606832045</v>
      </c>
      <c r="Q135" s="125"/>
    </row>
    <row r="136" spans="1:17" x14ac:dyDescent="0.2">
      <c r="A136" s="147" t="s">
        <v>85</v>
      </c>
      <c r="B136" s="28" t="s">
        <v>3</v>
      </c>
      <c r="C136" s="89"/>
      <c r="D136" s="38"/>
      <c r="E136" s="89"/>
      <c r="F136" s="38"/>
      <c r="G136" s="89"/>
      <c r="H136" s="90"/>
      <c r="I136" s="209">
        <f>I135+O135</f>
        <v>-108.68377223456574</v>
      </c>
      <c r="J136" s="252">
        <f>J135+P135</f>
        <v>-13.796415926243736</v>
      </c>
      <c r="K136" s="89"/>
      <c r="L136" s="90"/>
      <c r="M136" s="38"/>
      <c r="N136" s="38"/>
      <c r="O136" s="89"/>
      <c r="P136" s="90"/>
      <c r="Q136" s="125"/>
    </row>
    <row r="137" spans="1:17" x14ac:dyDescent="0.2">
      <c r="A137" s="128"/>
      <c r="B137" s="11"/>
      <c r="C137" s="91"/>
      <c r="D137" s="40"/>
      <c r="E137" s="91"/>
      <c r="F137" s="40"/>
      <c r="G137" s="91"/>
      <c r="H137" s="92"/>
      <c r="I137" s="91"/>
      <c r="J137" s="92"/>
      <c r="K137" s="250"/>
      <c r="L137" s="236"/>
      <c r="M137" s="40"/>
      <c r="N137" s="40"/>
      <c r="O137" s="91"/>
      <c r="P137" s="92"/>
      <c r="Q137" s="125"/>
    </row>
    <row r="138" spans="1:17" x14ac:dyDescent="0.2">
      <c r="A138" s="151" t="s">
        <v>86</v>
      </c>
      <c r="B138" s="232" t="s">
        <v>35</v>
      </c>
      <c r="C138" s="27"/>
      <c r="D138" s="42"/>
      <c r="E138" s="27"/>
      <c r="F138" s="38"/>
      <c r="G138" s="89"/>
      <c r="H138" s="90"/>
      <c r="I138" s="209">
        <f>I139-O139</f>
        <v>-111.31622776652777</v>
      </c>
      <c r="J138" s="251">
        <f>J139-P139</f>
        <v>-16.209373518380378</v>
      </c>
      <c r="K138" s="89"/>
      <c r="L138" s="90"/>
      <c r="M138" s="38"/>
      <c r="N138" s="38"/>
      <c r="O138" s="89"/>
      <c r="P138" s="90"/>
      <c r="Q138" s="162" t="s">
        <v>113</v>
      </c>
    </row>
    <row r="139" spans="1:17" x14ac:dyDescent="0.2">
      <c r="A139" s="153" t="s">
        <v>87</v>
      </c>
      <c r="B139" s="232" t="s">
        <v>35</v>
      </c>
      <c r="C139" s="27"/>
      <c r="D139" s="42"/>
      <c r="E139" s="27"/>
      <c r="F139" s="38"/>
      <c r="G139" s="89"/>
      <c r="H139" s="90"/>
      <c r="I139" s="209">
        <f>I108</f>
        <v>-111.00000000054676</v>
      </c>
      <c r="J139" s="252">
        <f>J108</f>
        <v>-16.002894722312057</v>
      </c>
      <c r="K139" s="89"/>
      <c r="L139" s="90"/>
      <c r="M139" s="38"/>
      <c r="N139" s="38"/>
      <c r="O139" s="228">
        <f>O72</f>
        <v>0.31622776598100832</v>
      </c>
      <c r="P139" s="86">
        <f>P72</f>
        <v>0.20647879606832045</v>
      </c>
      <c r="Q139" s="125"/>
    </row>
    <row r="140" spans="1:17" x14ac:dyDescent="0.2">
      <c r="A140" s="151" t="s">
        <v>88</v>
      </c>
      <c r="B140" s="232" t="s">
        <v>35</v>
      </c>
      <c r="C140" s="27"/>
      <c r="D140" s="42"/>
      <c r="E140" s="27"/>
      <c r="F140" s="38"/>
      <c r="G140" s="89"/>
      <c r="H140" s="90"/>
      <c r="I140" s="209">
        <f>I139+O139</f>
        <v>-110.68377223456575</v>
      </c>
      <c r="J140" s="252">
        <f>J139+P139</f>
        <v>-15.796415926243736</v>
      </c>
      <c r="K140" s="89"/>
      <c r="L140" s="90"/>
      <c r="M140" s="38"/>
      <c r="N140" s="38"/>
      <c r="O140" s="89"/>
      <c r="P140" s="90"/>
      <c r="Q140" s="125"/>
    </row>
    <row r="141" spans="1:17" x14ac:dyDescent="0.2">
      <c r="A141" s="128"/>
      <c r="B141" s="11"/>
      <c r="C141" s="32"/>
      <c r="D141" s="33"/>
      <c r="E141" s="32"/>
      <c r="F141" s="40"/>
      <c r="G141" s="91"/>
      <c r="H141" s="92"/>
      <c r="I141" s="91"/>
      <c r="J141" s="92"/>
      <c r="K141" s="250"/>
      <c r="L141" s="236"/>
      <c r="M141" s="40"/>
      <c r="N141" s="40"/>
      <c r="O141" s="91"/>
      <c r="P141" s="92"/>
      <c r="Q141" s="125"/>
    </row>
    <row r="142" spans="1:17" x14ac:dyDescent="0.2">
      <c r="A142" s="147" t="s">
        <v>104</v>
      </c>
      <c r="B142" s="232" t="s">
        <v>89</v>
      </c>
      <c r="C142" s="27"/>
      <c r="D142" s="42"/>
      <c r="E142" s="27"/>
      <c r="F142" s="38"/>
      <c r="G142" s="89"/>
      <c r="H142" s="90"/>
      <c r="I142" s="209">
        <f>I143-O143</f>
        <v>-179.76811457478686</v>
      </c>
      <c r="J142" s="251">
        <f>J143-P143</f>
        <v>-82.568114574786861</v>
      </c>
      <c r="K142" s="89"/>
      <c r="L142" s="90"/>
      <c r="M142" s="38"/>
      <c r="N142" s="38"/>
      <c r="O142" s="89"/>
      <c r="P142" s="90"/>
      <c r="Q142" s="125" t="s">
        <v>185</v>
      </c>
    </row>
    <row r="143" spans="1:17" x14ac:dyDescent="0.2">
      <c r="A143" s="111" t="s">
        <v>105</v>
      </c>
      <c r="B143" s="232" t="s">
        <v>89</v>
      </c>
      <c r="C143" s="27"/>
      <c r="D143" s="42"/>
      <c r="E143" s="27"/>
      <c r="F143" s="38"/>
      <c r="G143" s="89"/>
      <c r="H143" s="90"/>
      <c r="I143" s="209">
        <f>I109</f>
        <v>-179</v>
      </c>
      <c r="J143" s="252">
        <f>J109</f>
        <v>-81.8</v>
      </c>
      <c r="K143" s="89"/>
      <c r="L143" s="90"/>
      <c r="M143" s="38"/>
      <c r="N143" s="38"/>
      <c r="O143" s="228">
        <f>O76</f>
        <v>0.76811457478686085</v>
      </c>
      <c r="P143" s="86">
        <f>P76</f>
        <v>0.76811457478686085</v>
      </c>
      <c r="Q143" s="125"/>
    </row>
    <row r="144" spans="1:17" x14ac:dyDescent="0.2">
      <c r="A144" s="147" t="s">
        <v>106</v>
      </c>
      <c r="B144" s="232" t="s">
        <v>89</v>
      </c>
      <c r="C144" s="27"/>
      <c r="D144" s="42"/>
      <c r="E144" s="27"/>
      <c r="F144" s="38"/>
      <c r="G144" s="89"/>
      <c r="H144" s="90"/>
      <c r="I144" s="209">
        <f>I143+O143</f>
        <v>-178.23188542521314</v>
      </c>
      <c r="J144" s="252">
        <f>J143+P143</f>
        <v>-81.031885425213133</v>
      </c>
      <c r="K144" s="89"/>
      <c r="L144" s="90"/>
      <c r="M144" s="38"/>
      <c r="N144" s="38"/>
      <c r="O144" s="89"/>
      <c r="P144" s="90"/>
      <c r="Q144" s="125"/>
    </row>
    <row r="145" spans="1:17" x14ac:dyDescent="0.2">
      <c r="A145" s="235"/>
      <c r="B145" s="6"/>
      <c r="C145" s="32"/>
      <c r="D145" s="33"/>
      <c r="E145" s="32"/>
      <c r="F145" s="40"/>
      <c r="G145" s="91"/>
      <c r="H145" s="92"/>
      <c r="I145" s="91"/>
      <c r="J145" s="92"/>
      <c r="K145" s="192"/>
      <c r="L145" s="92"/>
      <c r="M145" s="40"/>
      <c r="N145" s="40"/>
      <c r="O145" s="91"/>
      <c r="P145" s="92"/>
      <c r="Q145" s="125"/>
    </row>
    <row r="146" spans="1:17" x14ac:dyDescent="0.2">
      <c r="A146" s="151" t="s">
        <v>107</v>
      </c>
      <c r="B146" s="232" t="s">
        <v>35</v>
      </c>
      <c r="C146" s="27"/>
      <c r="D146" s="42"/>
      <c r="E146" s="27"/>
      <c r="F146" s="38"/>
      <c r="G146" s="89"/>
      <c r="H146" s="90"/>
      <c r="I146" s="209">
        <f>I147-O147</f>
        <v>109.00000000054675</v>
      </c>
      <c r="J146" s="252">
        <f>J147-P147</f>
        <v>13.796415926243746</v>
      </c>
      <c r="K146" s="89"/>
      <c r="L146" s="90"/>
      <c r="M146" s="38"/>
      <c r="N146" s="38"/>
      <c r="O146" s="89"/>
      <c r="P146" s="90"/>
      <c r="Q146" s="125"/>
    </row>
    <row r="147" spans="1:17" x14ac:dyDescent="0.2">
      <c r="A147" s="153" t="s">
        <v>108</v>
      </c>
      <c r="B147" s="232" t="s">
        <v>35</v>
      </c>
      <c r="C147" s="27"/>
      <c r="D147" s="42"/>
      <c r="E147" s="27"/>
      <c r="F147" s="38"/>
      <c r="G147" s="89"/>
      <c r="H147" s="90"/>
      <c r="I147" s="209">
        <f>I111</f>
        <v>109.00000000054675</v>
      </c>
      <c r="J147" s="252">
        <f>J111</f>
        <v>14.002894722312067</v>
      </c>
      <c r="K147" s="89"/>
      <c r="L147" s="90"/>
      <c r="M147" s="38"/>
      <c r="N147" s="38"/>
      <c r="O147" s="228">
        <f>O80</f>
        <v>0</v>
      </c>
      <c r="P147" s="86">
        <f>P80</f>
        <v>0.20647879606832045</v>
      </c>
      <c r="Q147" s="125"/>
    </row>
    <row r="148" spans="1:17" x14ac:dyDescent="0.2">
      <c r="A148" s="151" t="s">
        <v>109</v>
      </c>
      <c r="B148" s="232" t="s">
        <v>35</v>
      </c>
      <c r="C148" s="27"/>
      <c r="D148" s="42"/>
      <c r="E148" s="27"/>
      <c r="F148" s="38"/>
      <c r="G148" s="89"/>
      <c r="H148" s="90"/>
      <c r="I148" s="209">
        <f>I147+O147</f>
        <v>109.00000000054675</v>
      </c>
      <c r="J148" s="251">
        <f>J147+P147</f>
        <v>14.209373518380389</v>
      </c>
      <c r="K148" s="89"/>
      <c r="L148" s="90"/>
      <c r="M148" s="38"/>
      <c r="N148" s="38"/>
      <c r="O148" s="89"/>
      <c r="P148" s="90"/>
      <c r="Q148" s="162" t="s">
        <v>114</v>
      </c>
    </row>
    <row r="149" spans="1:17" x14ac:dyDescent="0.2">
      <c r="A149" s="128"/>
      <c r="B149" s="11"/>
      <c r="C149" s="32"/>
      <c r="D149" s="33"/>
      <c r="E149" s="32"/>
      <c r="F149" s="40"/>
      <c r="G149" s="91"/>
      <c r="H149" s="92"/>
      <c r="I149" s="91"/>
      <c r="J149" s="92"/>
      <c r="K149" s="192"/>
      <c r="L149" s="92"/>
      <c r="M149" s="40"/>
      <c r="N149" s="40"/>
      <c r="O149" s="91"/>
      <c r="P149" s="92"/>
      <c r="Q149" s="125"/>
    </row>
    <row r="150" spans="1:17" x14ac:dyDescent="0.2">
      <c r="A150" s="147" t="s">
        <v>110</v>
      </c>
      <c r="B150" s="232" t="s">
        <v>89</v>
      </c>
      <c r="C150" s="27"/>
      <c r="D150" s="42"/>
      <c r="E150" s="27"/>
      <c r="F150" s="38"/>
      <c r="G150" s="89"/>
      <c r="H150" s="90"/>
      <c r="I150" s="209">
        <f>I151-O151</f>
        <v>-69.999999999453252</v>
      </c>
      <c r="J150" s="251">
        <f>J151-P151</f>
        <v>-68.507207408690505</v>
      </c>
      <c r="K150" s="89"/>
      <c r="L150" s="90"/>
      <c r="M150" s="38"/>
      <c r="N150" s="38"/>
      <c r="O150" s="89"/>
      <c r="P150" s="90"/>
      <c r="Q150" s="162" t="s">
        <v>186</v>
      </c>
    </row>
    <row r="151" spans="1:17" x14ac:dyDescent="0.2">
      <c r="A151" s="111" t="s">
        <v>111</v>
      </c>
      <c r="B151" s="232" t="s">
        <v>89</v>
      </c>
      <c r="C151" s="27"/>
      <c r="D151" s="42"/>
      <c r="E151" s="27"/>
      <c r="F151" s="38"/>
      <c r="G151" s="89"/>
      <c r="H151" s="90"/>
      <c r="I151" s="209">
        <f>I112</f>
        <v>-69.999999999453252</v>
      </c>
      <c r="J151" s="252">
        <f>J112</f>
        <v>-67.797105277687947</v>
      </c>
      <c r="K151" s="89"/>
      <c r="L151" s="90"/>
      <c r="M151" s="38"/>
      <c r="N151" s="38"/>
      <c r="O151" s="228">
        <f>O84</f>
        <v>0</v>
      </c>
      <c r="P151" s="86">
        <f>P84</f>
        <v>0.71010213100255781</v>
      </c>
      <c r="Q151" s="125"/>
    </row>
    <row r="152" spans="1:17" x14ac:dyDescent="0.2">
      <c r="A152" s="147" t="s">
        <v>112</v>
      </c>
      <c r="B152" s="232" t="s">
        <v>89</v>
      </c>
      <c r="C152" s="27"/>
      <c r="D152" s="42"/>
      <c r="E152" s="27"/>
      <c r="F152" s="38"/>
      <c r="G152" s="89"/>
      <c r="H152" s="90"/>
      <c r="I152" s="209">
        <f>I151+O151</f>
        <v>-69.999999999453252</v>
      </c>
      <c r="J152" s="251">
        <f>J151+P151</f>
        <v>-67.08700314668539</v>
      </c>
      <c r="K152" s="89"/>
      <c r="L152" s="90"/>
      <c r="M152" s="38"/>
      <c r="N152" s="38"/>
      <c r="O152" s="89"/>
      <c r="P152" s="90"/>
      <c r="Q152" s="162" t="s">
        <v>115</v>
      </c>
    </row>
    <row r="153" spans="1:17" x14ac:dyDescent="0.2">
      <c r="A153" s="4"/>
      <c r="B153" s="16"/>
      <c r="C153" s="4"/>
      <c r="D153" s="16"/>
      <c r="E153" s="4"/>
      <c r="F153" s="16"/>
      <c r="G153" s="4"/>
      <c r="H153" s="94"/>
      <c r="I153" s="4"/>
      <c r="J153" s="94"/>
      <c r="K153" s="4"/>
      <c r="L153" s="94"/>
      <c r="M153" s="16"/>
      <c r="N153" s="16"/>
      <c r="O153" s="4"/>
      <c r="P153" s="94"/>
      <c r="Q153" s="126"/>
    </row>
    <row r="154" spans="1:17" ht="13.5" thickBot="1" x14ac:dyDescent="0.25">
      <c r="A154" s="51" t="s">
        <v>21</v>
      </c>
      <c r="B154" s="52"/>
      <c r="C154" s="51"/>
      <c r="D154" s="52"/>
      <c r="E154" s="35"/>
      <c r="F154" s="50"/>
      <c r="G154" s="180"/>
      <c r="H154" s="171"/>
      <c r="I154" s="183"/>
      <c r="J154" s="95"/>
      <c r="K154" s="183"/>
      <c r="L154" s="95"/>
      <c r="M154" s="50"/>
      <c r="N154" s="50"/>
      <c r="O154" s="183"/>
      <c r="P154" s="95"/>
      <c r="Q154" s="122" t="s">
        <v>22</v>
      </c>
    </row>
  </sheetData>
  <mergeCells count="27">
    <mergeCell ref="O116:P116"/>
    <mergeCell ref="C92:D92"/>
    <mergeCell ref="E92:F92"/>
    <mergeCell ref="G92:H92"/>
    <mergeCell ref="I92:J92"/>
    <mergeCell ref="C116:D116"/>
    <mergeCell ref="E116:F116"/>
    <mergeCell ref="G116:H116"/>
    <mergeCell ref="I116:L116"/>
    <mergeCell ref="O49:P49"/>
    <mergeCell ref="G25:H25"/>
    <mergeCell ref="I25:J25"/>
    <mergeCell ref="C37:D37"/>
    <mergeCell ref="E37:F37"/>
    <mergeCell ref="G41:H41"/>
    <mergeCell ref="I41:L41"/>
    <mergeCell ref="M41:N41"/>
    <mergeCell ref="C49:D49"/>
    <mergeCell ref="E49:F49"/>
    <mergeCell ref="G49:H49"/>
    <mergeCell ref="I49:L49"/>
    <mergeCell ref="C2:D2"/>
    <mergeCell ref="E2:F2"/>
    <mergeCell ref="G9:H9"/>
    <mergeCell ref="I9:J9"/>
    <mergeCell ref="C19:D19"/>
    <mergeCell ref="E19:F19"/>
  </mergeCells>
  <phoneticPr fontId="21" type="noConversion"/>
  <conditionalFormatting sqref="Q154">
    <cfRule type="cellIs" dxfId="1" priority="1" stopIfTrue="1" operator="equal">
      <formula>"Yes"</formula>
    </cfRule>
    <cfRule type="cellIs" dxfId="0" priority="2" stopIfTrue="1" operator="notEqual">
      <formula>"Yes"</formula>
    </cfRule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6.6.5.1-1</vt:lpstr>
      <vt:lpstr>6.6.5.1-3</vt:lpstr>
    </vt:vector>
  </TitlesOfParts>
  <Company>Anritsu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Huawei</cp:lastModifiedBy>
  <dcterms:created xsi:type="dcterms:W3CDTF">2009-06-16T09:56:03Z</dcterms:created>
  <dcterms:modified xsi:type="dcterms:W3CDTF">2021-10-15T06:55:22Z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(3)fVLed77I0YiteAEcAyXuFJJHpof0C9fIxscDAme0AjfSaN64ZLBtyFAMDGnllRFacmns0YVf
O4hkllp4x6RIhj7KyNN4s3hJKWlYmua/VwnjhdoqBentXQbyIg8OZCxS8AmoVar7cOcqIY2v
Wf5ptC39WIYy2BPKF3KgDW8FucgOpOI/sDsZHq+UIVkxiqdfXsCL4tyGLT4O24mmIS+JphIS
mhHPC9igkWV8xuKedy</vt:lpwstr>
  </property>
  <property fmtid="{D5CDD505-2E9C-101B-9397-08002B2CF9AE}" pid="3" name="_2015_ms_pID_7253431">
    <vt:lpwstr>mVjxoDDylgxyg4FatTu4bDuP3p42OCeL5VHJt0kOe1d/cSfYA1PrLe
RunA0mtjq5eQfIKXg3BDBy99X9ZVAN1ByutwmJyxfT6JW++U8//a2i6YigVHt9L5x5+2ccAV
7gQc0Bk6KdWRsyw9B/raBJbKLdJyOOvHqSZLeNSTF0HHJDlh5cq/G0FMLP2wOqmFrxvvQ8xU
6HdMFjugMhI+/O48qMSvFKBjqbd4h4z+zqFF</vt:lpwstr>
  </property>
  <property fmtid="{D5CDD505-2E9C-101B-9397-08002B2CF9AE}" pid="4" name="_2015_ms_pID_7253432">
    <vt:lpwstr>xQ==</vt:lpwstr>
  </property>
</Properties>
</file>